
<file path=[Content_Types].xml><?xml version="1.0" encoding="utf-8"?>
<Types xmlns="http://schemas.openxmlformats.org/package/2006/content-types">
  <Default Extension="rels" ContentType="application/vnd.openxmlformats-package.relationships+xml"/>
  <Default Extension="xml" ContentType="application/xml"/>
  <Default Extension="jpeg" ContentType="image/jpeg"/>
  <Default Extension="png" ContentType="image/png"/>
  <Default Extension="vml" ContentType="application/vnd.openxmlformats-officedocument.vmlDrawing"/>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activeTab="1"/>
  </bookViews>
  <sheets>
    <sheet name="Page de garde" sheetId="1" r:id="rId1"/>
    <sheet name="AO" sheetId="2" r:id="rId2"/>
    <sheet name="Paramètres" sheetId="3" state="hidden" r:id="rId3"/>
    <sheet name="Version" sheetId="4" state="hidden" r:id="rId4"/>
    <sheet name="Coordonnées Entreprise" sheetId="5" r:id="rId5"/>
    <sheet name="Prestations supplémentaires" sheetId="6" r:id="rId6"/>
  </sheets>
  <definedNames>
    <definedName name="CODELOT">'Paramètres'!$C$9</definedName>
    <definedName name="CPVILLEDOSSIER">'Paramètres'!$C$26:$J$26</definedName>
    <definedName name="DATEVALEUR">'Paramètres'!$C$13</definedName>
    <definedName name="INDICELOT">'Paramètres'!$C$17</definedName>
    <definedName name="NUMDOSSIER">'Paramètres'!$C$7</definedName>
    <definedName name="OBSERVATIONCONSULTE">'Coordonnées Entreprise'!$C$28:$J$28</definedName>
    <definedName name="PARCELLEDOSSIER">'Paramètres'!$C$28:$J$28</definedName>
    <definedName name="PHASELOT">'Paramètres'!$C$15</definedName>
    <definedName name="_xlnm.Print_Titles" localSheetId="1">AO!$1:$3</definedName>
    <definedName name="RUEDOSSIER">'Paramètres'!$C$24:$J$24</definedName>
    <definedName name="TAUXTVA1">'Paramètres'!$C$19</definedName>
    <definedName name="TAUXTVA2">'Paramètres'!$C$20</definedName>
    <definedName name="TAUXTVA3">'Paramètres'!$C$21</definedName>
    <definedName name="TAUXTVA4">'Paramètres'!$C$22</definedName>
    <definedName name="TIERSADRSSPOS">'Coordonnées Entreprise'!$C$8:$J$8</definedName>
    <definedName name="TIERSBTPOS">'Coordonnées Entreprise'!$C$16:$J$16</definedName>
    <definedName name="TIERSCONTACT">'Coordonnées Entreprise'!$C$6:$J$6</definedName>
    <definedName name="TIERSCP">'Coordonnées Entreprise'!$C$10:$J$10</definedName>
    <definedName name="TIERSEMAIL">'Coordonnées Entreprise'!$C$24:$J$24</definedName>
    <definedName name="TIERSFAX">'Coordonnées Entreprise'!$C$20:$J$20</definedName>
    <definedName name="TIERSLOCALITE">'Coordonnées Entreprise'!$C$14:$J$14</definedName>
    <definedName name="TIERSNOM">'Coordonnées Entreprise'!$C$4:$J$4</definedName>
    <definedName name="TIERSTEL">'Coordonnées Entreprise'!$C$18:$J$18</definedName>
    <definedName name="TIERSTELP">'Coordonnées Entreprise'!$C$22:$J$22</definedName>
    <definedName name="TIERSVILLE">'Coordonnées Entreprise'!$C$12:$J$12</definedName>
    <definedName name="TITREDOC">'Paramètres'!$C$3:$J$3</definedName>
    <definedName name="TITREDOSSIER">'Paramètres'!$C$5:$J$5</definedName>
    <definedName name="TITRELOT">'Paramètres'!$C$11:$J$11</definedName>
  </definedNames>
  <calcPr calcId="124519" fullCalcOnLoad="1"/>
</workbook>
</file>

<file path=xl/sharedStrings.xml><?xml version="1.0" encoding="utf-8"?>
<sst xmlns="http://schemas.openxmlformats.org/spreadsheetml/2006/main" count="775" uniqueCount="415">
  <si>
    <t>Dossier</t>
  </si>
  <si>
    <t>Date</t>
  </si>
  <si>
    <t>Phase</t>
  </si>
  <si>
    <t>Indice</t>
  </si>
  <si>
    <t>MAITRE D'OUVRAGE
AIGUILLON CONSTRUCTION
3 Ter rue Auguste Brizeux
29000 QUIMPER
Tél : 02 98 90 77 87</t>
  </si>
  <si>
    <t>GESTIONNAIRES : 
    Concarneau Cornouaille Agglomération - Service Eau et Assainissement
    1 rue Victor Schoelcher
    29186 CONCARNEAU CEDEX
    Mél : eau@cca.bzh</t>
  </si>
  <si>
    <t>MAIRIE : 
    COMMUNE7DE7TOURC'H
    1, place Guillaume Guéguen, FINISTERE
    29140 TOURC'H
    Tél : 02 98 59 12 51</t>
  </si>
  <si>
    <t>ARCHITECTE : 
    ARCHIPOLE
    64 avenue de Keradennec, FINISETRE
    29000 QUIMPER
    Tél : 02 98 10 25 00
    Mél : quimper@archipole.fr</t>
  </si>
  <si>
    <t>MAITRE D'OEUVRE : 
    SAS LE BIHAN ET ASSOCIES
    54 impasse de Trélivalaire
    29300 QUIMPERLE
    Tél : 02 98 96 32 85</t>
  </si>
  <si>
    <t>NIV</t>
  </si>
  <si>
    <t>CODE</t>
  </si>
  <si>
    <t>CODE_CAO</t>
  </si>
  <si>
    <t>TITRE1</t>
  </si>
  <si>
    <t>TITRE2</t>
  </si>
  <si>
    <t>TITRE3</t>
  </si>
  <si>
    <t>TITRE4</t>
  </si>
  <si>
    <t>TITRE5</t>
  </si>
  <si>
    <t>TITRE6</t>
  </si>
  <si>
    <t>TITRE7</t>
  </si>
  <si>
    <t>TITRE8</t>
  </si>
  <si>
    <t>TITRE9</t>
  </si>
  <si>
    <t>TITRE10</t>
  </si>
  <si>
    <t>TITRE11</t>
  </si>
  <si>
    <t>M1</t>
  </si>
  <si>
    <t>M2</t>
  </si>
  <si>
    <t>U</t>
  </si>
  <si>
    <t>QTE</t>
  </si>
  <si>
    <t>QTEENTR</t>
  </si>
  <si>
    <t>CRM</t>
  </si>
  <si>
    <t>CRT</t>
  </si>
  <si>
    <t>VAROPT</t>
  </si>
  <si>
    <t>TVA</t>
  </si>
  <si>
    <t>MARQUE</t>
  </si>
  <si>
    <t>REF</t>
  </si>
  <si>
    <t>COMM</t>
  </si>
  <si>
    <t>LOC</t>
  </si>
  <si>
    <t>Niveau</t>
  </si>
  <si>
    <t>Code</t>
  </si>
  <si>
    <t>Code CAO</t>
  </si>
  <si>
    <t>Désignation</t>
  </si>
  <si>
    <t>Qté</t>
  </si>
  <si>
    <t>Qté
Entr.</t>
  </si>
  <si>
    <t>P.U. HT</t>
  </si>
  <si>
    <t>P.T. HT</t>
  </si>
  <si>
    <t xml:space="preserve"> Variante /
 Option</t>
  </si>
  <si>
    <t>Numéro
 Option</t>
  </si>
  <si>
    <t>Taux TVA</t>
  </si>
  <si>
    <t>Marque</t>
  </si>
  <si>
    <t>Référence</t>
  </si>
  <si>
    <t>Commentaire</t>
  </si>
  <si>
    <t>Localisation</t>
  </si>
  <si>
    <t>LOT N°2 -  Réseaux profonds</t>
  </si>
  <si>
    <t>3.&amp;</t>
  </si>
  <si>
    <t>Lot n°2 - Assainissement</t>
  </si>
  <si>
    <t>2.1</t>
  </si>
  <si>
    <t>Installation de chantier</t>
  </si>
  <si>
    <t>2.1.1</t>
  </si>
  <si>
    <t>1ère phase</t>
  </si>
  <si>
    <t>9.E.1.Localisations\1ère phase</t>
  </si>
  <si>
    <t>9.T</t>
  </si>
  <si>
    <t>Ce prix constitue un forfait de rémunération pour l'installation et le repli du chantier et comprend :</t>
  </si>
  <si>
    <t>1) L'amenée, les déplacements éventuels et le repliement du matériel de transport</t>
  </si>
  <si>
    <t>2) La préparation des lieux de dépôt du matériel et des fournitures</t>
  </si>
  <si>
    <t>3) Les fournitures et frais d'installation de locaux de chantier ou roulotte de chantier, équipé d'un bureau / vestiaire, d'un sanitaire comprenant lavabo et toilette</t>
  </si>
  <si>
    <t>4) Les frais de gardiennage</t>
  </si>
  <si>
    <t>5) L'exécution éventuelle des pistes de chantier pour approvisionnement et exécutions des ouvrages</t>
  </si>
  <si>
    <t>6) L'enlèvement en fin de chantier de tous les matériels et matériaux en excédent et la remise en état des lieux</t>
  </si>
  <si>
    <t xml:space="preserve">Une fraction égale à 60% du montant sera réglé en début de chantier, le solde après repliement de l'installation </t>
  </si>
  <si>
    <t>9.&amp;</t>
  </si>
  <si>
    <t>FT</t>
  </si>
  <si>
    <t>4.T</t>
  </si>
  <si>
    <t xml:space="preserve">  </t>
  </si>
  <si>
    <t>4.&amp;</t>
  </si>
  <si>
    <t>2.2</t>
  </si>
  <si>
    <t>Préparation de chantier</t>
  </si>
  <si>
    <t>2.2.1</t>
  </si>
  <si>
    <t>Études préparatoires</t>
  </si>
  <si>
    <t>2.2.1.1</t>
  </si>
  <si>
    <t>Études, implantation et piquetage du projet</t>
  </si>
  <si>
    <t>Ce prix rémunère forfaitairement et comprend :</t>
  </si>
  <si>
    <t>1) Les études d'exécution et l'établissement des documents d'exécution nécessaires à la réalisation de l'ensemble des travaux</t>
  </si>
  <si>
    <t>2) L'établissement des plans détaillés d'implantation des ouvrages (vue en plan, profil en long, plans de détails) à partir des éléments du DCE</t>
  </si>
  <si>
    <t>3) Les relevés topographiques complémentaires soit par l'entreprise ou par un géomètre externe</t>
  </si>
  <si>
    <t>4) Les notes de calculs et plans de détails des ouvrages en béton armés (rehausse de regards, chambre,…)</t>
  </si>
  <si>
    <t>5) Le piquetage de tous les ouvrages et de leur implantation en plan et en altimétrie</t>
  </si>
  <si>
    <t>6) Les études des équipements de sécurité</t>
  </si>
  <si>
    <t xml:space="preserve">Et toutes sujétions </t>
  </si>
  <si>
    <t>2.2.1.2</t>
  </si>
  <si>
    <t>Sondage de reconnaissance des réseaux</t>
  </si>
  <si>
    <t xml:space="preserve">Ce prix rémunère forfaitairement et comprend les terrassements pour recherche et dégagement de réseaux et branchements existants de toutes natures, leurs protections, l'avertissement du service concessionnaire concerné, le remblaiement du sondage. Il comprend également les plus-values en cas de sondage sous chaussée et pour le travail manuel si nécessaire.
</t>
  </si>
  <si>
    <t>5.T</t>
  </si>
  <si>
    <t>5.&amp;</t>
  </si>
  <si>
    <t>2.2.2</t>
  </si>
  <si>
    <t>Signalisation temporaire</t>
  </si>
  <si>
    <t>2.2.2.1</t>
  </si>
  <si>
    <t>Signalisation de chantier</t>
  </si>
  <si>
    <t>Ce prix rémunère forfaitairement la fourniture, mise en place et maintenance de tous les équipements de signalisation nécessaires (panneaux, signalisation lumineuse, feux tricolores, etc.) pour signalisation temporaire de chantier et déviations.</t>
  </si>
  <si>
    <t>Ce prix intègre la mise en place de tous les dispositifs nécessaires à la sécurité et à l'accès des riverains (passerelle, barrière). Y compris :</t>
  </si>
  <si>
    <t>1) Les démarches administratives auprès des services compétents,</t>
  </si>
  <si>
    <t>2) La maintenance, l'entretien et le repli de l'ensemble des installations</t>
  </si>
  <si>
    <t xml:space="preserve">L'entreprise prendra contact avec les services gestionnaires de la voirie lorsqu'elle  réalisera les travaux à proximité de la route. Ce prix rémunère également la signalisation temporaire qui sera à mettre en place sur la route lors de ces travaux.
 </t>
  </si>
  <si>
    <t>2.2.3</t>
  </si>
  <si>
    <t>Travaux préparatoires</t>
  </si>
  <si>
    <t>2.2.3.1</t>
  </si>
  <si>
    <t>Démolition regard de branchement</t>
  </si>
  <si>
    <t xml:space="preserve">Ce prix rémunère au forfait la dépose de regard de branchement se trouvant dans l'emprise des travaux, comprenant la dépose du tampon, la démolition des têtes de l'ouvrage, la dépose des ouvrages, le chargement, le transport des produits de démolition à la décharge agréée, le remblaiement en grave, le compactage et mise en état du revêtement de surface, le remplissage des canalisations désaffectées au mortier de ciment ou béton de tranchée y compris obturation des orifices.
Y compris toutes sujétions et mains d'oeuvre comprises.
</t>
  </si>
  <si>
    <t>9.L</t>
  </si>
  <si>
    <t>Localisation : Regard branchement EU à l'entrée du lotissement pour remplacement par regard EU</t>
  </si>
  <si>
    <t xml:space="preserve">   </t>
  </si>
  <si>
    <t>2.3</t>
  </si>
  <si>
    <t>Terrassement</t>
  </si>
  <si>
    <t>2.3.1</t>
  </si>
  <si>
    <t>Terrassement pour tranchée pour canalisations</t>
  </si>
  <si>
    <t>Ce prix rémunère, au mètre linéaire, le terrassement à l'aide d'engin mécanique adapté à la nature du terrain.
 Il devra être exécuté conformément aux prescriptions de fascicules 70 et 71 du CCTG quelque soit la nature du terrain et la profondeur (y compris terrassement en terrain rocheux), pour la pose de canalisations et branchements.
Le prix inclut l'ensemble des prestations suivantes :</t>
  </si>
  <si>
    <t>1) La réalisation de fouilles en terrain de toutes natures et quelque soit la profondeur</t>
  </si>
  <si>
    <t>2) Le rejet sur berge et la mise en dépôt provisoire des déblais</t>
  </si>
  <si>
    <t>3) Un lit de sable de 0,10m et un enrobage de la canalisation sur 0,15m au dessus de la génératrice supérieure du tuyau</t>
  </si>
  <si>
    <t>4) Le calage au sable de la canalisation</t>
  </si>
  <si>
    <t>5) Un grillage avertisseur aux couleurs réglementaires</t>
  </si>
  <si>
    <t>6) Les épuisements éventuels en cas d'arrivée d'eau</t>
  </si>
  <si>
    <t>7) Le remblaiement par couches successives de 0,30 compactées, avec les terres extraites du site ou par matériaux d'apport si la nature du terrain le nécessite</t>
  </si>
  <si>
    <t>8) L'évacuation des déblais excédentaires vers une décharge agrée à quelque distance que ce soit</t>
  </si>
  <si>
    <t>9) Les sujétions de croisement ou longement de réseaux, ouvrages souterrains</t>
  </si>
  <si>
    <t xml:space="preserve">10) Toutes fournitures, main d'oeuvre et sujétions. </t>
  </si>
  <si>
    <t xml:space="preserve">Ce prix comprend l'ouverture dans talus, abattage/dessouchage d'arbres, remodelage des talus selon la forme initiale, le rejet des déblais sur berge pour mise en dépôt provisoire, le dressement des parois et nivellement du fond, le blindage en tête de tranchée ou tous étaiements si nécessaire, le détournement ou épuisement éventuel des eaux souterraines, pluviales et de ruissellement, toutes mesures nécessaires pour assurer la circulation ainsi que les accès aux propriétés riveraines et toutes sujétions. 
Le fond des tranchées sera parfaitement réglé suivant une pente régulière. Il devra également être purgé des cailloux de façon à offrir une surface d'assise absolument plane sans aucun point saillant où les tuyaux pourraient se trouver à faux. 
L'entrepreneur prendra d'autre part à sa charge toutes sujétions relatives aux épuisements éventuels des fouilles et à l'évacuation des eaux susceptibles de gêner la pose des canalisations et l'exécution des ouvrages divers, le coût des pompages éventuels sont à incorporer dans les prix unitaires quels que soient leur durée et les débits. 
Ce prix comprend également le blindage des fouilles, le nettoyage des déblais (criblage) pour leur réemploi en remblais, ou le remblaiement en matériaux d’apport, le remblayage des tranchées après la pose des tuyaux d'assainissement par couche de 0,20m avec compactage soigné.
 Il comprend également le chargement, le transport et le déchargement à la décharge des terres excédentaires, y compris le régalage de la décharge. 
Si la hauteur de couverture est inférieure à 0.80 m, la conduite sera enrobée de béton (lit de pose en béton et enrobage + 0.10 m en béton au-dessus de la génératrice supérieure). </t>
  </si>
  <si>
    <t xml:space="preserve"> 
Si un cloutage/couche de forme est réalisée avant intervention du présent lot, le tri des matériaux de carrière constituant le cloutage/ couche de forme préalablement réalisée par le lot n°1 sera réalisé, mise en stock sous forme de merlon afin d'éviter toute pollution des matériaux, remise en oeuvre et le compactage des matériaux à la fin des travaux d'assainissement.
</t>
  </si>
  <si>
    <t>2.3.1.1</t>
  </si>
  <si>
    <t>EU-EP</t>
  </si>
  <si>
    <t>2.3.1.1.1</t>
  </si>
  <si>
    <t>Ø&lt;=315 mm - DOMAINE PRIVE</t>
  </si>
  <si>
    <t>Localisation : Réseaux EU - EP à l'intérieur de l'emprise du projet</t>
  </si>
  <si>
    <t>9.M.Z</t>
  </si>
  <si>
    <t>Total 1ère phase</t>
  </si>
  <si>
    <t>9.R.Localisations\1ère phase</t>
  </si>
  <si>
    <t>ML</t>
  </si>
  <si>
    <t>6.&amp;</t>
  </si>
  <si>
    <t>2.3.1.2</t>
  </si>
  <si>
    <t>Plus-valus pour tranchée</t>
  </si>
  <si>
    <t>2.3.1.2.1</t>
  </si>
  <si>
    <t>Terrassement manuel</t>
  </si>
  <si>
    <t xml:space="preserve">Ce prix rémunère au forfait, l'exécution des tranchées effectuées manuellement, quelque soit la profondeur ainsi que l'évacuation et le transport des déblais à la décharge y compris le régalage de celle-ci. 
</t>
  </si>
  <si>
    <t>M3</t>
  </si>
  <si>
    <t>6.T</t>
  </si>
  <si>
    <t xml:space="preserve"> </t>
  </si>
  <si>
    <t>2.3.2</t>
  </si>
  <si>
    <t>Matériaux</t>
  </si>
  <si>
    <t>2.3.2.1</t>
  </si>
  <si>
    <t>Béton de tranchée</t>
  </si>
  <si>
    <t xml:space="preserve">Ce prix rémunère, au mètre cube en place, la fourniture et la mise en œuvre en tranchée d'un béton de tranchée, autocompactable et réexcavable, fabriquée en centrale à béton. Ce matériau de substitution sera mis en œuvre dans les tranchées ouvertes sous chaussées jusqu'au niveau de la couche de roulement ou en protection des réseaux existants. 
</t>
  </si>
  <si>
    <t>2.4</t>
  </si>
  <si>
    <t>Assainissement</t>
  </si>
  <si>
    <t>2.4.1</t>
  </si>
  <si>
    <t>Canalisations</t>
  </si>
  <si>
    <t>2.4.1.1</t>
  </si>
  <si>
    <t>Tuyau en PVC</t>
  </si>
  <si>
    <t>Ce prix rémunère, au mètre, la fourniture et la pose en tranchée ouverte, quelques soit la profondeur, de tuyau en polychlorure de vinyle. Il comprend :</t>
  </si>
  <si>
    <t>1) La fourniture des tuyaux</t>
  </si>
  <si>
    <t>2) L'amenée, le déchargement et le stockage des tuyaux suivant les prescriptions du fabricant.</t>
  </si>
  <si>
    <t>3) La pose et le calage des tuyaux</t>
  </si>
  <si>
    <t>4) Le raccordement des tuyaux dans les regards</t>
  </si>
  <si>
    <t xml:space="preserve">5) Les sujétions de mise en place, de transport et reprise. </t>
  </si>
  <si>
    <t>2.4.1.1.1</t>
  </si>
  <si>
    <t>de série 16 kN/m²</t>
  </si>
  <si>
    <t>2.4.1.1.1.1</t>
  </si>
  <si>
    <t>Ø160mm</t>
  </si>
  <si>
    <t>Localisation : Branchements EU - EP des maisons individuelles</t>
  </si>
  <si>
    <t>(Z)</t>
  </si>
  <si>
    <t>2.4.1.1.1.2</t>
  </si>
  <si>
    <t>Ø200mm</t>
  </si>
  <si>
    <t>Localisation : Collecteur EU dans l'emprise du projet + Branchement EP immeuble collectif</t>
  </si>
  <si>
    <t>2.4.1.1.1.3</t>
  </si>
  <si>
    <t>Ø250mm</t>
  </si>
  <si>
    <t>Localisation : Collecteur grilles EP</t>
  </si>
  <si>
    <t>8.&amp;</t>
  </si>
  <si>
    <t>2.4.1.2</t>
  </si>
  <si>
    <t>Buse en BETON ARME 135F</t>
  </si>
  <si>
    <r>
      <rPr>
        <u/>
        <sz val="10"/>
        <color rgb="FF000000"/>
        <rFont val="Arial"/>
        <family val="2"/>
      </rPr>
      <t xml:space="preserve">Buse en BETON ARME </t>
    </r>
    <r>
      <rPr>
        <b/>
        <u/>
        <sz val="10"/>
        <color rgb="FF000000"/>
        <rFont val="Arial"/>
        <family val="2"/>
      </rPr>
      <t>135F</t>
    </r>
  </si>
  <si>
    <t>Ce prix rémunère, au mètre, la fourniture et la pose en tranchée ouverte, quelques soit la profondeur, de buse en béton fibré. Il comprend :</t>
  </si>
  <si>
    <t>1) La fourniture des tuyaux,</t>
  </si>
  <si>
    <t>2) L'amenée, le déchargement et le stockage des tuyaux suivant les prescriptions du fabricant,</t>
  </si>
  <si>
    <t xml:space="preserve">5) Les sujétions de mise en place, transport et reprise </t>
  </si>
  <si>
    <t>2.4.1.2.1</t>
  </si>
  <si>
    <t>Ø300</t>
  </si>
  <si>
    <t>Localisation : Collecteur EP dans l'emprise du projet</t>
  </si>
  <si>
    <t>2.4.2</t>
  </si>
  <si>
    <t>Branchements et raccordements</t>
  </si>
  <si>
    <t>2.4.2.1</t>
  </si>
  <si>
    <t>Boite de branchement PVC</t>
  </si>
  <si>
    <t>2.4.2.1.1</t>
  </si>
  <si>
    <t>Sortie Ø160mm avec tampon fonte C250 scellé dans massif béton</t>
  </si>
  <si>
    <t>2.4.2.2</t>
  </si>
  <si>
    <t>Culotte de branchement</t>
  </si>
  <si>
    <t xml:space="preserve">Ce prix rémunère, à l'unité, la fourniture et la pose de culotte de branchement de diamètre défini ci-dessous (ø collecteur/ ø branchement). Il couvre les mêmes sujétions que les canalisations. </t>
  </si>
  <si>
    <t>2.4.2.2.1</t>
  </si>
  <si>
    <t>Sur tuyau PVC</t>
  </si>
  <si>
    <t>2.4.2.2.1.1</t>
  </si>
  <si>
    <t>Ø200/Ø160</t>
  </si>
  <si>
    <t>Localisation : Branchements EU des maisons n°1, 2, 4, 5 et 6</t>
  </si>
  <si>
    <t>2.4.2.3</t>
  </si>
  <si>
    <t>Raccordement et piquage sur réseau collecteur/regard</t>
  </si>
  <si>
    <t xml:space="preserve">Ce prix rémunère, à l'unité, la fourniture et la pose du piquage de diamètre défini ci-dessous (ø collecteur/ ø branchement). Il comprend le carottage du tuyau, la pose du raccord de piquage selon les prescriptions du fabricant.
</t>
  </si>
  <si>
    <t>2.4.2.3.1</t>
  </si>
  <si>
    <t>Sur tuyaux BETON</t>
  </si>
  <si>
    <t>2.4.2.3.1.1</t>
  </si>
  <si>
    <t>Ø315/Ø160</t>
  </si>
  <si>
    <t>Localisation : Branchements EP maisons n°4 et 5</t>
  </si>
  <si>
    <t>2.4.2.3.2</t>
  </si>
  <si>
    <t>Raccordement sur regard</t>
  </si>
  <si>
    <t>Localisation : Branchement EU maison n°3
Branchement EP maisons n°1, 2, 3 et 6
Grilles EP (x3)</t>
  </si>
  <si>
    <t>2.4.2.3.3</t>
  </si>
  <si>
    <t>Raccordement sur regard de branchement existant</t>
  </si>
  <si>
    <t>Localisation : Grille EP raccordée sur regard de branchement EP existant à l'entrée du lotissement</t>
  </si>
  <si>
    <t>2.4.3</t>
  </si>
  <si>
    <t>Regards</t>
  </si>
  <si>
    <t>2.4.3.1</t>
  </si>
  <si>
    <t>Regard de visite en BETON</t>
  </si>
  <si>
    <t>Ce prix rémunère, à l'unité, la fourniture et la pose de regard de visite en béton préfabriqué comprenant:</t>
  </si>
  <si>
    <t>1) les terrassements supplémentaires d'élargissement ou d'approfondissement avec évacuation des déblais excédentaires à la décharge,</t>
  </si>
  <si>
    <t>2) la confection d'un lit de pose en concassé 0/20 sur une épaisseur de 10 cm,</t>
  </si>
  <si>
    <t>3) la fourniture et la pose d'un élément de fond en béton préfabriqué en usine Ø1000  titulaire de la marque NF de conformité à la norme NF 16342 et confection de la cunette et plage si celle ci n'est pas préfabriquée(enduit de lissage)</t>
  </si>
  <si>
    <t>4) la fourniture et la pose d'anneaux de regard préfabriqués en béton armé avec joints à lèvres prélubrifiées,</t>
  </si>
  <si>
    <t>5) la fourniture et la pose d'un cône de réduction Ø / 600 mm (remplacé éventuellement par une plaque réductrice si la profondeur du regard est insuffisante pour un cône),</t>
  </si>
  <si>
    <t>6) le remblayage autour du regard, sur toute la hauteur, en grave naturelle 0/63 si compactage possible ou en gravillon 4/10,</t>
  </si>
  <si>
    <t>7) la fourniture et la mise en place de joint souples spécifiques pour le raccordement des tuyaux au regard,</t>
  </si>
  <si>
    <t>8) les coupes éventuelles de tuyaux,</t>
  </si>
  <si>
    <t>9) la fourniture et la pose d'échelons ou échelles de descentes avec crosses</t>
  </si>
  <si>
    <t>10) la fourniture et la pose d'une couronne en béton avec feuillures de calage de cadre du dispositif de fermeture.</t>
  </si>
  <si>
    <t>11) La fourniture et la pose d'un ensemble cadre et tampon en fonte D400 de type REXEL ou équivalent</t>
  </si>
  <si>
    <t xml:space="preserve">La profondeur à prendre en compte sera mesurées depuis le niveau du tampon jusqu'au fil d'eau de la canalisation la plus profonde. Si les diamètres des collecteurs d'entrée et de sortie sont différents, le plus grand sera retenu. 
</t>
  </si>
  <si>
    <t>2.4.3.1.1</t>
  </si>
  <si>
    <t>Ø1000</t>
  </si>
  <si>
    <t>2.4.3.1.1.1</t>
  </si>
  <si>
    <t>de 0.00 à 1.30ml</t>
  </si>
  <si>
    <t>Localisation : Regards collecteur EU - EP + regards de branchement immeuble collectif</t>
  </si>
  <si>
    <t>2.4.3.1.1.2</t>
  </si>
  <si>
    <t>Plus-value pour surprofondeur &gt; à 1.30ml</t>
  </si>
  <si>
    <t>DM/ML</t>
  </si>
  <si>
    <t>2.4.3.1.1.3</t>
  </si>
  <si>
    <t>Plus-value pour création regard sur réseau existant</t>
  </si>
  <si>
    <t>Localisation : En lieu et place du regard de branchement EU existant à l'entrée du lotissement</t>
  </si>
  <si>
    <t>2.4.4</t>
  </si>
  <si>
    <t>Ouvrages hydrauliques et divers</t>
  </si>
  <si>
    <t>2.4.4.1</t>
  </si>
  <si>
    <t>Ouvrage d'infiltration des eaux</t>
  </si>
  <si>
    <t>2.4.4.1.1</t>
  </si>
  <si>
    <t>Massif d'infiltration 1</t>
  </si>
  <si>
    <t xml:space="preserve">Ce prix rémunère au forfait la réalisation d'un massif d'infiltration.
Il comprend les terrassements en terrain de toute nature, l'extraction, le chargement et l'évacuation à la décharge des déblais, la fourniture et la mise en place d'une membrane en géotextile non tissé, le remblayage de la tranchée en 40/70, la fourniture et la pose de 2 drains routiers PVC Ø200, l'enrobage en concassé 20/40, de 2 drains d'évent PVC Ø100 et toutes sujétions.
Le volume utile du massif d'infiltration sera de 9.9m3
La dimension du massif d'infiltration sera de 7.5m x 4.0m x 1.1m (volume de 33m3)
</t>
  </si>
  <si>
    <t>2.4.4.1.2</t>
  </si>
  <si>
    <t>Massif d'infiltration 2</t>
  </si>
  <si>
    <t xml:space="preserve">Ce prix rémunère au forfait la réalisation d'un massif d'infiltration.
Il comprend les terrassements en terrain de toute nature, l'extraction, le chargement et l'évacuation à la décharge des déblais, la fourniture et la mise en place d'une membrane en géotextile non tissé, le remblayage de la tranchée en 40/70, la fourniture et la pose de 2 drains routiers PVC Ø200, l'enrobage en concassé 20/40, de 2 drains d'évent PVC Ø100 et toutes sujétions.
Le volume utile du massif d'infiltration sera de 17m3
La dimension du massif d'infiltration sera de 7.5m x 4.0m x 1.1m (volume de 58m3)
</t>
  </si>
  <si>
    <t>2.5</t>
  </si>
  <si>
    <t>Essais et contrôles</t>
  </si>
  <si>
    <t>2.5.1</t>
  </si>
  <si>
    <t>Essais voirie</t>
  </si>
  <si>
    <t xml:space="preserve">Ce prix rémunère la réalisation des essais et contrôle par un laboratoire externe agréé, le rapport du laboratoire, l'attestation de conformité, toutes fournitures, mains d'œuvre et toutes sujétions, jusqu’à l'obtention de résultat positif. 
</t>
  </si>
  <si>
    <t>2.5.1.1</t>
  </si>
  <si>
    <t>Pénétromètre</t>
  </si>
  <si>
    <t xml:space="preserve">Contrôle de compactage par pénétromètre dynamique, ce prix rémunère au forfait, l'essai de contrôle de compactage par pénétromètre dynamique avec détermination des résistances dynamiques apparentes Rd en daN/cm² en fonction de la profondeur, y compris fourniture du rapport d'essai, amenée et repli du petit matériel. 
</t>
  </si>
  <si>
    <t>Localisation : Pour les tranchées EU et EP</t>
  </si>
  <si>
    <t>2.5.2</t>
  </si>
  <si>
    <t>Essais d'étanchéité</t>
  </si>
  <si>
    <t>Ce prix rémunère les essais d'étanchéité à réaliser conformément au cahier des charges du gestionnaire du réseau sur l'ensemble des tronçons, y compris regards et branchements par un organisme agréé.</t>
  </si>
  <si>
    <r>
      <rPr>
        <sz val="8"/>
        <color rgb="FF000000"/>
        <rFont val="Arial"/>
        <family val="2"/>
      </rPr>
      <t>Ce prix rémunère les essais d'étanchéité à réaliser conformément</t>
    </r>
    <r>
      <rPr>
        <b/>
        <u/>
        <sz val="9"/>
        <color rgb="FF000000"/>
        <rFont val="Arial"/>
        <family val="2"/>
      </rPr>
      <t xml:space="preserve"> au cahier des charges du gestionnaire du réseau sur l'ensemble des tronçons, y compris regards et branchements</t>
    </r>
    <r>
      <rPr>
        <sz val="8"/>
        <color rgb="FF000000"/>
        <rFont val="Arial"/>
        <family val="2"/>
      </rPr>
      <t xml:space="preserve"> par un organisme agréé.</t>
    </r>
  </si>
  <si>
    <t>Il comprend notamment toutes les fournitures, montage et démontage de matériel, l'eau nécessaire et la rédaction du procès-verbal d'essai.</t>
  </si>
  <si>
    <t xml:space="preserve">Toutes réparations rendues nécessaires par le constat de malfaçons lors du premier essai d’étanchéité, devront faire l’objet de nouveaux contrôles. La prise en charge des dépenses correspondantes incombera, dans ce cas, à l’Entreprise qui a réalisé le réseau, et ceci, jusqu’au constat de son parfait achèvement.
</t>
  </si>
  <si>
    <t>2.5.2.1</t>
  </si>
  <si>
    <t>Sur regard de visite</t>
  </si>
  <si>
    <t>Localisation : Réseau EU + regard de branchement de l'immeuble collectif + regard de raccordement à l'entrée du lotissement</t>
  </si>
  <si>
    <t>2.5.2.2</t>
  </si>
  <si>
    <t>Sur regard de branchement</t>
  </si>
  <si>
    <t>Localisation : Branchements EU des maisons n°1 à 6</t>
  </si>
  <si>
    <t>2.5.2.3</t>
  </si>
  <si>
    <t>Sur réseau</t>
  </si>
  <si>
    <t>2.5.2.3.1</t>
  </si>
  <si>
    <t>Ø&lt;=200mm</t>
  </si>
  <si>
    <t>2.5.3</t>
  </si>
  <si>
    <t>Hydrocurage des canalisations</t>
  </si>
  <si>
    <t>Ce prix rémunère au mètre linéaire l'hydrocurage du réseau créé.</t>
  </si>
  <si>
    <t xml:space="preserve">Il comprend notamment toutes les fournitures, amenée, montage et démontage de matériel et l'eau nécessaire.  </t>
  </si>
  <si>
    <t>2.5.3.1</t>
  </si>
  <si>
    <t>1ère phase de travaux</t>
  </si>
  <si>
    <t>6.E.1.Localisations\1ère phase</t>
  </si>
  <si>
    <t>2.5.3.1.1</t>
  </si>
  <si>
    <t>9.M.A</t>
  </si>
  <si>
    <t>9.M.B</t>
  </si>
  <si>
    <t>9.M.C</t>
  </si>
  <si>
    <t>2.5.3.1.2</t>
  </si>
  <si>
    <t>Ø&gt;200mm</t>
  </si>
  <si>
    <t>2.5.3.2</t>
  </si>
  <si>
    <t>2ème phase de travaux</t>
  </si>
  <si>
    <t>2ème phase</t>
  </si>
  <si>
    <t>6.E.1.Localisations\2ème phase</t>
  </si>
  <si>
    <t>2.5.3.2.1</t>
  </si>
  <si>
    <t>Total 2ème phase</t>
  </si>
  <si>
    <t>9.R.Localisations\2ème phase</t>
  </si>
  <si>
    <t>2.5.3.2.2</t>
  </si>
  <si>
    <t>2.5.4</t>
  </si>
  <si>
    <t>Passage caméra des canalisations</t>
  </si>
  <si>
    <t>Ce prix rémunère au mètre linéaire l'inspection inspection télévisée de la totalité du réseau d’assainissement en eaux usées et en eaux pluviales. Cette inspection, réalisée par un organisme agréé, sera enregistrée sur support vidéo et fera l’objet d’un rapport.
La vérification porte sur: le bon état de la canalisation l'absence d'infiltration et de contre pente la bonne qualité des emboîtements le bon raccordement des branchements.
Ces inspections seront conformes au cahiers des charges du gestionnaires des réseaux.</t>
  </si>
  <si>
    <r>
      <rPr>
        <sz val="8"/>
        <color rgb="FF000000"/>
        <rFont val="Arial"/>
        <family val="2"/>
      </rPr>
      <t xml:space="preserve">Ce prix rémunère au mètre linéaire l'inspection inspection télévisée de la totalité du réseau d’assainissement en eaux usées et en eaux pluviales. Cette inspection, réalisée par un organisme agréé, sera enregistrée sur support vidéo et fera l’objet d’un rapport.
La vérification porte sur: le bon état de la canalisation l'absence d'infiltration et de contre pente la bonne qualité des emboîtements le bon raccordement des branchements.
</t>
    </r>
    <r>
      <rPr>
        <b/>
        <u/>
        <sz val="9"/>
        <color rgb="FF000000"/>
        <rFont val="Arial"/>
        <family val="2"/>
      </rPr>
      <t>Ces inspections seront conformes au cahiers des charges du gestionnaires des réseaux.</t>
    </r>
  </si>
  <si>
    <t>Toutes réparations rendues nécessaires par le constat de malfaçons lors des passages caméra, devront faire l’objet de nouveaux contrôles. La prise en charge des dépenses correspondantes incombera, dans ce cas, à l’Entreprise qui a réalisé le réseau, et ceci, jusqu’au constat de son parfait achèvement.</t>
  </si>
  <si>
    <t>2.5.4.1</t>
  </si>
  <si>
    <t>2.5.4.1.1</t>
  </si>
  <si>
    <t>2.5.4.1.2</t>
  </si>
  <si>
    <t>2.5.4.2</t>
  </si>
  <si>
    <t xml:space="preserve">2ème phase de travaux </t>
  </si>
  <si>
    <t>2.5.4.2.1</t>
  </si>
  <si>
    <t>2.5.4.2.2</t>
  </si>
  <si>
    <t>3.T</t>
  </si>
  <si>
    <t>2.6</t>
  </si>
  <si>
    <t>Réception de dossier</t>
  </si>
  <si>
    <t>2.6.1</t>
  </si>
  <si>
    <t>Dossier de récolement</t>
  </si>
  <si>
    <t>2.6.1.1</t>
  </si>
  <si>
    <t>Dossier des ouvrages exécutés et dossier d'intervention ultérieur sur l'ouvrage</t>
  </si>
  <si>
    <t xml:space="preserve">Fourniture des documents de chantier, des DOE (les fiches techniques produits, les étude de traitement des sols en remblai et en couche de forme, les fiches de validation, essais de sol...) et DIUO, selon CCTP, compris toutes sujétions.
Si besoin, un rapport photo comprenant des photos du chantier et des particularités de celui-ci prises tout au long de l'opération.
</t>
  </si>
  <si>
    <t>2.6.2</t>
  </si>
  <si>
    <t>Plan de récolement</t>
  </si>
  <si>
    <t xml:space="preserve">Ce prix rémunère au forfait, l'établissement des plans de récolement des ouvrages et réseaux exécutés conformément au cahier des charges du gestionnaire des réseaux.
Il sera établi soit à l’échelle du projet, soit à des échelles différentes qui seraient demandées par les Services Techniques de la Collectivité, les Services Concessionnaires des réseaux, et obligatoirement sur support informatique, dans un format compatible avec le système d’exploitation utilisé par les Services. Les relevés devront obligatoirement être géo-référencés et à partir du SIG fournie par le Géomètre-Expert ou le Service de la Collectivité ou du concessionnaire de réseau.
Les plans seront rattachés au système CC48 et NGF et devront respecter la charte graphique demandée par la collectivité.
Pour mémoire, ce dossier de récolement fait partie intégrante du marché et devra être produit avant la réception des ouvrages pour en permettre le contrôle de réception.
</t>
  </si>
  <si>
    <r>
      <rPr>
        <sz val="8"/>
        <color rgb="FF000000"/>
        <rFont val="Arial"/>
        <family val="2"/>
      </rPr>
      <t xml:space="preserve">Ce prix rémunère au forfait, l'établissement des plans de récolement des ouvrages et réseaux exécutés </t>
    </r>
    <r>
      <rPr>
        <b/>
        <u/>
        <sz val="9"/>
        <color rgb="FF000000"/>
        <rFont val="Arial"/>
        <family val="2"/>
      </rPr>
      <t>conformément au cahier des charges du gestionnaire des réseaux.</t>
    </r>
    <r>
      <rPr>
        <sz val="8"/>
        <color rgb="FF000000"/>
        <rFont val="Arial"/>
        <family val="2"/>
      </rPr>
      <t xml:space="preserve">
Il sera établi soit à l’échelle du projet, soit à des échelles différentes qui seraient demandées par les Services Techniques de la Collectivité, les Services Concessionnaires des réseaux, et obligatoirement sur support informatique, dans un format compatible avec le système d’exploitation utilisé par les Services. Les relevés devront obligatoirement être géo-référencés et à partir du SIG fournie par le Géomètre-Expert ou le Service de la Collectivité ou du concessionnaire de réseau.
Les plans seront rattachés au système CC48 et NGF et devront respecter la charte graphique demandée par la collectivité.
Pour mémoire, ce dossier de récolement fait partie intégrante du marché et devra être produit avant la réception des ouvrages pour en permettre le contrôle de réception.
</t>
    </r>
  </si>
  <si>
    <t>2.6.2.1</t>
  </si>
  <si>
    <t xml:space="preserve">Réseaux EU </t>
  </si>
  <si>
    <t>2.6.2.2</t>
  </si>
  <si>
    <t>Réseaux EP</t>
  </si>
  <si>
    <t>Total H.T. :</t>
  </si>
  <si>
    <t>Total T.V.A. (20%) :</t>
  </si>
  <si>
    <t>Total T.T.C. :</t>
  </si>
  <si>
    <t>RECAPITULATIF
LOT N°2 -  Réseaux profonds</t>
  </si>
  <si>
    <t>RECAPITULATIF DES LOCALISATIONS</t>
  </si>
  <si>
    <t>Non localisé</t>
  </si>
  <si>
    <t>RECAPITULATIF DES CHAPITRES</t>
  </si>
  <si>
    <t>2 - Lot n°2 - Assainissement</t>
  </si>
  <si>
    <t>- 2.1 - Installation de chantier</t>
  </si>
  <si>
    <t>- 2.2 - Préparation de chantier</t>
  </si>
  <si>
    <t>- 2.3 - Terrassement</t>
  </si>
  <si>
    <t>- 2.4 - Assainissement</t>
  </si>
  <si>
    <t>- 2.5 - Essais et contrôles</t>
  </si>
  <si>
    <t>- 2.6 - Réception de dossier</t>
  </si>
  <si>
    <t>Total du lot LOT N°2 -  Réseaux profonds</t>
  </si>
  <si>
    <t xml:space="preserve">Soit en toutes lettres TTC : </t>
  </si>
  <si>
    <t>Fait à _________________________
le _____________________________</t>
  </si>
  <si>
    <t>Bon pour accord, signature</t>
  </si>
  <si>
    <t>Signature et cachet de l'Entrepreneur</t>
  </si>
  <si>
    <t>Conditions de règlement : Par virement à 30 j</t>
  </si>
  <si>
    <t>Paramètres document</t>
  </si>
  <si>
    <t>1.</t>
  </si>
  <si>
    <t>Titre du document :</t>
  </si>
  <si>
    <t>2.</t>
  </si>
  <si>
    <t>Titre du dossier :</t>
  </si>
  <si>
    <t>5.</t>
  </si>
  <si>
    <t>Titre du lot / des lots :</t>
  </si>
  <si>
    <t>10.</t>
  </si>
  <si>
    <t>Rue du dossier</t>
  </si>
  <si>
    <t>11.</t>
  </si>
  <si>
    <t>Code postal et ville du dossier</t>
  </si>
  <si>
    <t>12.</t>
  </si>
  <si>
    <t>Parcelle du dossier</t>
  </si>
  <si>
    <t>3.</t>
  </si>
  <si>
    <t>Code du dossier</t>
  </si>
  <si>
    <t>4.</t>
  </si>
  <si>
    <t>Code du lot / des lots :</t>
  </si>
  <si>
    <t>6.</t>
  </si>
  <si>
    <t>Date de valeur du lot / des lots :</t>
  </si>
  <si>
    <t>7.</t>
  </si>
  <si>
    <t>Phase :</t>
  </si>
  <si>
    <t>8.</t>
  </si>
  <si>
    <t>Indice :</t>
  </si>
  <si>
    <t>Notes :</t>
  </si>
  <si>
    <t>- Le taux 0% est toujours supporté qu'il soit dans cette liste ou non</t>
  </si>
  <si>
    <t>- En dehors du taux 0%, vous pouvez renseigner au maximum 4 taux différents</t>
  </si>
  <si>
    <t>- Si votre lot contient plus de 4 taux différents, ou contient de la TVA proportionnelle, vous devez modifier manuellement la formule de calcul de TVA et de TTC dans le récapitulatif</t>
  </si>
  <si>
    <t>Appel d'offre</t>
  </si>
  <si>
    <t>Construction  
"Résidence Marie-Françoise LE CAM"</t>
  </si>
  <si>
    <t>25-189</t>
  </si>
  <si>
    <t>18/03/2026</t>
  </si>
  <si>
    <t>DCE</t>
  </si>
  <si>
    <t>V0</t>
  </si>
  <si>
    <t>Rue Révérend Père Maur Masse</t>
  </si>
  <si>
    <t>29140 TOURC'H</t>
  </si>
  <si>
    <t>VERSION</t>
  </si>
  <si>
    <t>4.00</t>
  </si>
  <si>
    <t>TYPEDOC</t>
  </si>
  <si>
    <t>AO</t>
  </si>
  <si>
    <t>SHOWADJU</t>
  </si>
  <si>
    <t>RECAPSIMPLE</t>
  </si>
  <si>
    <t>SHOWMONTANTS</t>
  </si>
  <si>
    <t>SHOWQUANTITES</t>
  </si>
  <si>
    <t>MONTANTSSURTETE</t>
  </si>
  <si>
    <t>MARGE</t>
  </si>
  <si>
    <t>RECAPLOCNIV9</t>
  </si>
  <si>
    <t>LIST_VALIDATION_CHECKBOX</t>
  </si>
  <si>
    <t>X</t>
  </si>
  <si>
    <t>LOCALISE</t>
  </si>
  <si>
    <t>SRC</t>
  </si>
  <si>
    <t>DVS_APP</t>
  </si>
  <si>
    <t>Coordonnées entreprise</t>
  </si>
  <si>
    <t>Nom de l'entreprise</t>
  </si>
  <si>
    <t>Nom du contact</t>
  </si>
  <si>
    <t>Adresse postale</t>
  </si>
  <si>
    <t>Code postal</t>
  </si>
  <si>
    <t>Ville</t>
  </si>
  <si>
    <t>Localité</t>
  </si>
  <si>
    <t>Boîte postale</t>
  </si>
  <si>
    <t>Téléphone</t>
  </si>
  <si>
    <t>9.</t>
  </si>
  <si>
    <t>Fax</t>
  </si>
  <si>
    <t>Tél. Portable</t>
  </si>
  <si>
    <t>E-mail</t>
  </si>
  <si>
    <t xml:space="preserve">Observation : </t>
  </si>
  <si>
    <t>Prestations supplémentaires</t>
  </si>
  <si>
    <t>Titre de la prestation</t>
  </si>
  <si>
    <t>Unité</t>
  </si>
  <si>
    <t>Quantité</t>
  </si>
  <si>
    <t>Prix unitaire</t>
  </si>
  <si>
    <t>Prix total</t>
  </si>
</sst>
</file>

<file path=xl/styles.xml><?xml version="1.0" encoding="utf-8"?>
<styleSheet xmlns="http://schemas.openxmlformats.org/spreadsheetml/2006/main">
  <numFmts count="7">
    <numFmt numFmtId="164" formatCode="#,##0"/>
    <numFmt numFmtId="165" formatCode="#,##0.00"/>
    <numFmt numFmtId="166" formatCode="0.00%"/>
    <numFmt numFmtId="167" formatCode="#,##0.000"/>
    <numFmt numFmtId="168" formatCode="#,##0.00\ [$€];[Red]-#,##0.00\ [$€]"/>
    <numFmt numFmtId="169" formatCode="00000"/>
    <numFmt numFmtId="170" formatCode="0#&quot; &quot;##&quot; &quot;##&quot; &quot;##&quot; &quot;##"/>
  </numFmts>
  <fonts count="26">
    <font>
      <sz val="11"/>
      <color theme="1"/>
      <name val="Calibri"/>
      <family val="2"/>
      <scheme val="minor"/>
    </font>
    <font>
      <sz val="8"/>
      <color theme="1"/>
      <name val="Arial"/>
      <family val="2"/>
    </font>
    <font>
      <sz val="14"/>
      <color theme="1"/>
      <name val="Arial"/>
      <family val="2"/>
    </font>
    <font>
      <b/>
      <sz val="9"/>
      <color theme="1"/>
      <name val="Arial"/>
      <family val="2"/>
    </font>
    <font>
      <sz val="7"/>
      <color theme="1"/>
      <name val="Arial"/>
      <family val="2"/>
    </font>
    <font>
      <b/>
      <sz val="14"/>
      <color theme="1"/>
      <name val="Arial"/>
      <family val="2"/>
    </font>
    <font>
      <sz val="10"/>
      <color theme="1"/>
      <name val="Arial"/>
      <family val="2"/>
    </font>
    <font>
      <sz val="7"/>
      <color rgb="FF000000"/>
      <name val="Arial"/>
      <family val="2"/>
    </font>
    <font>
      <b/>
      <u/>
      <sz val="12"/>
      <color rgb="FF000000"/>
      <name val="Arial"/>
      <family val="2"/>
    </font>
    <font>
      <b/>
      <sz val="11"/>
      <color rgb="FF000000"/>
      <name val="Arial"/>
      <family val="2"/>
    </font>
    <font>
      <sz val="6"/>
      <color rgb="FF000000"/>
      <name val="Arial"/>
      <family val="2"/>
    </font>
    <font>
      <b/>
      <sz val="8"/>
      <color rgb="FF000000"/>
      <name val="Arial"/>
      <family val="2"/>
    </font>
    <font>
      <sz val="8"/>
      <color rgb="FF000000"/>
      <name val="Arial"/>
      <family val="2"/>
    </font>
    <font>
      <b/>
      <sz val="8"/>
      <color rgb="FF000000"/>
      <name val="Arial"/>
      <family val="2"/>
    </font>
    <font>
      <sz val="8"/>
      <color rgb="FF000000"/>
      <name val="Arial"/>
      <family val="2"/>
    </font>
    <font>
      <b/>
      <sz val="10"/>
      <color rgb="FF000000"/>
      <name val="Arial"/>
      <family val="2"/>
    </font>
    <font>
      <i/>
      <sz val="8"/>
      <color rgb="FF000000"/>
      <name val="Arial"/>
      <family val="2"/>
    </font>
    <font>
      <u/>
      <sz val="10"/>
      <color rgb="FF000000"/>
      <name val="Arial"/>
      <family val="2"/>
    </font>
    <font>
      <i/>
      <sz val="8"/>
      <color rgb="FF000000"/>
      <name val="Arial"/>
      <family val="2"/>
    </font>
    <font>
      <b/>
      <sz val="9"/>
      <color rgb="FF000000"/>
      <name val="Arial"/>
      <family val="2"/>
    </font>
    <font>
      <b/>
      <sz val="10"/>
      <color rgb="FF000000"/>
      <name val="Arial"/>
      <family val="2"/>
    </font>
    <font>
      <b/>
      <u/>
      <sz val="12"/>
      <color theme="1"/>
      <name val="Arial"/>
      <family val="2"/>
    </font>
    <font>
      <b/>
      <u/>
      <sz val="10"/>
      <color theme="1"/>
      <name val="Arial"/>
      <family val="2"/>
    </font>
    <font>
      <b/>
      <sz val="10"/>
      <color theme="1"/>
      <name val="Arial"/>
      <family val="2"/>
    </font>
    <font>
      <sz val="9"/>
      <color theme="1"/>
      <name val="Arial"/>
      <family val="2"/>
    </font>
    <font>
      <b/>
      <sz val="12"/>
      <color theme="1"/>
      <name val="Arial"/>
      <family val="2"/>
    </font>
  </fonts>
  <fills count="3">
    <fill>
      <patternFill patternType="none"/>
    </fill>
    <fill>
      <patternFill patternType="gray125"/>
    </fill>
    <fill>
      <patternFill patternType="solid">
        <fgColor rgb="FFDFDFDF"/>
        <bgColor indexed="64"/>
      </patternFill>
    </fill>
  </fills>
  <borders count="25">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ck">
        <color auto="1"/>
      </left>
      <right style="thick">
        <color auto="1"/>
      </right>
      <top style="thick">
        <color auto="1"/>
      </top>
      <bottom style="thick">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cellStyleXfs>
  <cellXfs count="115">
    <xf numFmtId="0" fontId="0" fillId="0" borderId="0" xfId="0"/>
    <xf numFmtId="0" fontId="1" fillId="2" borderId="1" xfId="0" applyFont="1" applyFill="1" applyBorder="1" applyAlignment="1">
      <alignment vertical="top" wrapText="1"/>
    </xf>
    <xf numFmtId="0" fontId="1" fillId="2" borderId="2" xfId="0" applyFont="1" applyFill="1" applyBorder="1" applyAlignment="1">
      <alignment vertical="top" wrapText="1"/>
    </xf>
    <xf numFmtId="0" fontId="1" fillId="0" borderId="2" xfId="0" applyFont="1" applyBorder="1" applyAlignment="1">
      <alignment vertical="top" wrapText="1"/>
    </xf>
    <xf numFmtId="0" fontId="1" fillId="0" borderId="3" xfId="0" applyFont="1" applyBorder="1" applyAlignment="1">
      <alignment vertical="top" wrapText="1"/>
    </xf>
    <xf numFmtId="0" fontId="1" fillId="2" borderId="4" xfId="0" applyFont="1" applyFill="1" applyBorder="1" applyAlignment="1">
      <alignment vertical="top" wrapText="1"/>
    </xf>
    <xf numFmtId="0" fontId="1" fillId="2" borderId="0" xfId="0" applyFont="1" applyFill="1" applyAlignment="1">
      <alignment vertical="top" wrapText="1"/>
    </xf>
    <xf numFmtId="0" fontId="1" fillId="0" borderId="0" xfId="0" applyFont="1" applyAlignment="1">
      <alignment vertical="top" wrapText="1"/>
    </xf>
    <xf numFmtId="0" fontId="1" fillId="0" borderId="5" xfId="0" applyFont="1" applyBorder="1" applyAlignment="1">
      <alignment vertical="top" wrapText="1"/>
    </xf>
    <xf numFmtId="0" fontId="2" fillId="0" borderId="0" xfId="0" applyFont="1" applyAlignment="1">
      <alignment horizontal="center" vertical="center" wrapText="1"/>
    </xf>
    <xf numFmtId="0" fontId="3" fillId="0" borderId="0" xfId="0" applyFont="1" applyAlignment="1">
      <alignment horizontal="left" vertical="top" wrapText="1"/>
    </xf>
    <xf numFmtId="0" fontId="4" fillId="2" borderId="0" xfId="0" applyFont="1" applyFill="1" applyAlignment="1">
      <alignment vertical="top" wrapText="1"/>
    </xf>
    <xf numFmtId="0" fontId="5"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6" fillId="0" borderId="9" xfId="0" applyFont="1" applyBorder="1" applyAlignment="1">
      <alignment horizontal="center" vertical="center" wrapText="1"/>
    </xf>
    <xf numFmtId="0" fontId="1" fillId="2" borderId="6" xfId="0" applyFont="1" applyFill="1" applyBorder="1" applyAlignment="1">
      <alignment vertical="top" wrapText="1"/>
    </xf>
    <xf numFmtId="0" fontId="1" fillId="2" borderId="7"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1" fillId="0" borderId="9" xfId="0" applyFont="1" applyBorder="1" applyAlignment="1">
      <alignment horizontal="center" vertical="top" wrapText="1"/>
    </xf>
    <xf numFmtId="0" fontId="7" fillId="0" borderId="10" xfId="0" applyFont="1" applyBorder="1" applyAlignment="1">
      <alignment vertical="top" wrapText="1"/>
    </xf>
    <xf numFmtId="0" fontId="8" fillId="0" borderId="10" xfId="0" applyFont="1" applyBorder="1" applyAlignment="1">
      <alignment vertical="top" wrapText="1"/>
    </xf>
    <xf numFmtId="0" fontId="9" fillId="0" borderId="10" xfId="0" applyFont="1" applyBorder="1" applyAlignment="1">
      <alignment vertical="top" wrapText="1"/>
    </xf>
    <xf numFmtId="0" fontId="10" fillId="0" borderId="10" xfId="0" applyFont="1" applyBorder="1" applyAlignment="1">
      <alignment vertical="top" wrapText="1"/>
    </xf>
    <xf numFmtId="0" fontId="11" fillId="0" borderId="10" xfId="0" applyFont="1" applyBorder="1" applyAlignment="1">
      <alignment vertical="top" wrapText="1"/>
    </xf>
    <xf numFmtId="0" fontId="1" fillId="0" borderId="10" xfId="0" applyFont="1" applyBorder="1" applyAlignment="1">
      <alignment vertical="top" wrapText="1"/>
    </xf>
    <xf numFmtId="0" fontId="1" fillId="0" borderId="0" xfId="0" applyFont="1" applyAlignment="1">
      <alignment vertical="top"/>
    </xf>
    <xf numFmtId="0" fontId="12" fillId="0" borderId="10" xfId="0" applyFont="1" applyBorder="1" applyAlignment="1">
      <alignment vertical="top" wrapText="1"/>
    </xf>
    <xf numFmtId="0" fontId="12" fillId="0" borderId="10" xfId="0" applyFont="1" applyBorder="1" applyAlignment="1">
      <alignment horizontal="left" vertical="top" indent="1" wrapText="1"/>
    </xf>
    <xf numFmtId="0" fontId="13" fillId="0" borderId="9" xfId="0" applyFont="1" applyBorder="1" applyAlignment="1">
      <alignment horizontal="right" vertical="top" wrapText="1"/>
    </xf>
    <xf numFmtId="164" fontId="13" fillId="0" borderId="9" xfId="0" applyNumberFormat="1" applyFont="1" applyBorder="1" applyAlignment="1">
      <alignment horizontal="right" vertical="top" wrapText="1"/>
    </xf>
    <xf numFmtId="165" fontId="14" fillId="0" borderId="11" xfId="0" applyNumberFormat="1" applyFont="1" applyBorder="1" applyAlignment="1" applyProtection="1">
      <alignment vertical="top" wrapText="1"/>
      <protection locked="0"/>
    </xf>
    <xf numFmtId="165" fontId="14" fillId="0" borderId="9" xfId="0" applyNumberFormat="1" applyFont="1" applyBorder="1" applyAlignment="1">
      <alignment vertical="top" wrapText="1"/>
    </xf>
    <xf numFmtId="166" fontId="4" fillId="0" borderId="0" xfId="0" applyNumberFormat="1" applyFont="1" applyAlignment="1">
      <alignment horizontal="right" vertical="top" wrapText="1"/>
    </xf>
    <xf numFmtId="0" fontId="15" fillId="0" borderId="10" xfId="0" applyFont="1" applyBorder="1" applyAlignment="1">
      <alignment vertical="top" wrapText="1"/>
    </xf>
    <xf numFmtId="0" fontId="16" fillId="0" borderId="10" xfId="0" applyFont="1" applyBorder="1" applyAlignment="1">
      <alignment vertical="top" wrapText="1"/>
    </xf>
    <xf numFmtId="0" fontId="17" fillId="0" borderId="10" xfId="0" applyFont="1" applyBorder="1" applyAlignment="1">
      <alignment vertical="top" wrapText="1"/>
    </xf>
    <xf numFmtId="0" fontId="18" fillId="0" borderId="9" xfId="0" applyFont="1" applyBorder="1" applyAlignment="1">
      <alignment vertical="top" wrapText="1"/>
    </xf>
    <xf numFmtId="0" fontId="1" fillId="0" borderId="9" xfId="0" applyFont="1" applyBorder="1" applyAlignment="1">
      <alignment vertical="top" wrapText="1"/>
    </xf>
    <xf numFmtId="165" fontId="14" fillId="0" borderId="9" xfId="0" applyNumberFormat="1" applyFont="1" applyBorder="1" applyAlignment="1">
      <alignment horizontal="right" vertical="top" wrapText="1"/>
    </xf>
    <xf numFmtId="165" fontId="13" fillId="0" borderId="9" xfId="0" applyNumberFormat="1" applyFont="1" applyBorder="1" applyAlignment="1">
      <alignment horizontal="right" vertical="top" wrapText="1"/>
    </xf>
    <xf numFmtId="167" fontId="13" fillId="0" borderId="9" xfId="0" applyNumberFormat="1" applyFont="1" applyBorder="1" applyAlignment="1">
      <alignment horizontal="right" vertical="top" wrapText="1"/>
    </xf>
    <xf numFmtId="0" fontId="19" fillId="0" borderId="10" xfId="0" applyFont="1" applyBorder="1" applyAlignment="1">
      <alignment vertical="top" wrapText="1"/>
    </xf>
    <xf numFmtId="0" fontId="14" fillId="0" borderId="10" xfId="0" applyFont="1" applyBorder="1" applyAlignment="1">
      <alignment vertical="top" wrapText="1"/>
    </xf>
    <xf numFmtId="0" fontId="17" fillId="0" borderId="0" xfId="0" applyFont="1" applyAlignment="1">
      <alignment vertical="top" wrapText="1"/>
    </xf>
    <xf numFmtId="164" fontId="14" fillId="0" borderId="9" xfId="0" applyNumberFormat="1" applyFont="1" applyBorder="1" applyAlignment="1">
      <alignment horizontal="right" vertical="top" wrapText="1"/>
    </xf>
    <xf numFmtId="167" fontId="14" fillId="0" borderId="9" xfId="0" applyNumberFormat="1" applyFont="1" applyBorder="1" applyAlignment="1">
      <alignment horizontal="right" vertical="top" wrapText="1"/>
    </xf>
    <xf numFmtId="0" fontId="12" fillId="0" borderId="0" xfId="0" applyFont="1" applyAlignment="1">
      <alignment vertical="top" wrapText="1"/>
    </xf>
    <xf numFmtId="0" fontId="20" fillId="0" borderId="1" xfId="0" applyFont="1" applyBorder="1" applyAlignment="1">
      <alignment vertical="top" wrapText="1"/>
    </xf>
    <xf numFmtId="0" fontId="20" fillId="0" borderId="2" xfId="0" applyFont="1" applyBorder="1" applyAlignment="1">
      <alignment vertical="top" wrapText="1"/>
    </xf>
    <xf numFmtId="0" fontId="20" fillId="0" borderId="2" xfId="0" applyFont="1" applyBorder="1" applyAlignment="1">
      <alignment horizontal="right" vertical="top" wrapText="1"/>
    </xf>
    <xf numFmtId="0" fontId="20" fillId="0" borderId="3" xfId="0" applyFont="1" applyBorder="1" applyAlignment="1">
      <alignment horizontal="right" vertical="top" wrapText="1"/>
    </xf>
    <xf numFmtId="0" fontId="1" fillId="0" borderId="4" xfId="0" applyFont="1" applyBorder="1" applyAlignment="1">
      <alignment vertical="top" wrapText="1"/>
    </xf>
    <xf numFmtId="0" fontId="20" fillId="0" borderId="4" xfId="0" applyFont="1" applyBorder="1" applyAlignment="1">
      <alignment vertical="top" wrapText="1"/>
    </xf>
    <xf numFmtId="0" fontId="20" fillId="0" borderId="0" xfId="0" applyFont="1" applyAlignment="1">
      <alignment vertical="top" wrapText="1"/>
    </xf>
    <xf numFmtId="168" fontId="20" fillId="0" borderId="0" xfId="0" applyNumberFormat="1" applyFont="1" applyAlignment="1">
      <alignment horizontal="right" vertical="top" wrapText="1"/>
    </xf>
    <xf numFmtId="168" fontId="20" fillId="0" borderId="5" xfId="0" applyNumberFormat="1" applyFont="1" applyBorder="1" applyAlignment="1">
      <alignment horizontal="right" vertical="top" wrapText="1"/>
    </xf>
    <xf numFmtId="0" fontId="20" fillId="0" borderId="6" xfId="0" applyFont="1" applyBorder="1" applyAlignment="1">
      <alignment vertical="top" wrapText="1"/>
    </xf>
    <xf numFmtId="0" fontId="20" fillId="0" borderId="7" xfId="0" applyFont="1" applyBorder="1" applyAlignment="1">
      <alignment vertical="top" wrapText="1"/>
    </xf>
    <xf numFmtId="168" fontId="20" fillId="0" borderId="7" xfId="0" applyNumberFormat="1" applyFont="1" applyBorder="1" applyAlignment="1">
      <alignment horizontal="right" vertical="top" wrapText="1"/>
    </xf>
    <xf numFmtId="168" fontId="20" fillId="0" borderId="8" xfId="0" applyNumberFormat="1" applyFont="1" applyBorder="1" applyAlignment="1">
      <alignment horizontal="right" vertical="top" wrapText="1"/>
    </xf>
    <xf numFmtId="0" fontId="21" fillId="0" borderId="2" xfId="0" applyFont="1" applyBorder="1" applyAlignment="1">
      <alignment horizontal="center" vertical="top" wrapText="1"/>
    </xf>
    <xf numFmtId="0" fontId="22" fillId="0" borderId="0" xfId="0" applyFont="1" applyAlignment="1">
      <alignment horizontal="center" vertical="top" wrapText="1"/>
    </xf>
    <xf numFmtId="0" fontId="23" fillId="0" borderId="0" xfId="0" applyFont="1" applyAlignment="1">
      <alignment horizontal="left" vertical="top" wrapText="1"/>
    </xf>
    <xf numFmtId="0" fontId="23" fillId="0" borderId="0" xfId="0" applyFont="1" applyAlignment="1">
      <alignment vertical="top" wrapText="1"/>
    </xf>
    <xf numFmtId="168" fontId="23" fillId="0" borderId="0" xfId="0" applyNumberFormat="1" applyFont="1" applyAlignment="1">
      <alignment horizontal="right" vertical="top" wrapText="1"/>
    </xf>
    <xf numFmtId="0" fontId="23" fillId="0" borderId="0" xfId="0" applyFont="1" applyAlignment="1">
      <alignment horizontal="right" vertical="top" wrapText="1"/>
    </xf>
    <xf numFmtId="0" fontId="24" fillId="0" borderId="0" xfId="0" applyFont="1" applyAlignment="1">
      <alignment horizontal="left" vertical="top" indent="1" wrapText="1"/>
    </xf>
    <xf numFmtId="0" fontId="24" fillId="0" borderId="0" xfId="0" applyFont="1" applyAlignment="1">
      <alignment vertical="top" wrapText="1"/>
    </xf>
    <xf numFmtId="168" fontId="24" fillId="0" borderId="0" xfId="0" applyNumberFormat="1" applyFont="1" applyAlignment="1">
      <alignment horizontal="right" vertical="top" indent="1" wrapText="1"/>
    </xf>
    <xf numFmtId="168" fontId="24" fillId="0" borderId="0" xfId="0" applyNumberFormat="1" applyFont="1" applyAlignment="1">
      <alignment horizontal="right" vertical="top" wrapText="1"/>
    </xf>
    <xf numFmtId="0" fontId="23" fillId="0" borderId="12" xfId="0" applyFont="1" applyBorder="1" applyAlignment="1">
      <alignment vertical="top" wrapText="1"/>
    </xf>
    <xf numFmtId="0" fontId="23" fillId="0" borderId="13" xfId="0" applyFont="1" applyBorder="1" applyAlignment="1">
      <alignment vertical="top" wrapText="1"/>
    </xf>
    <xf numFmtId="0" fontId="1" fillId="0" borderId="13" xfId="0" applyFont="1" applyBorder="1" applyAlignment="1">
      <alignment vertical="top" wrapText="1"/>
    </xf>
    <xf numFmtId="0" fontId="1" fillId="0" borderId="14" xfId="0" applyFont="1" applyBorder="1" applyAlignment="1">
      <alignment vertical="top" wrapText="1"/>
    </xf>
    <xf numFmtId="0" fontId="1" fillId="0" borderId="15" xfId="0" applyFont="1" applyBorder="1" applyAlignment="1">
      <alignment vertical="top" wrapText="1"/>
    </xf>
    <xf numFmtId="0" fontId="1" fillId="0" borderId="16" xfId="0" applyFont="1" applyBorder="1" applyAlignment="1">
      <alignment vertical="top" wrapText="1"/>
    </xf>
    <xf numFmtId="0" fontId="3" fillId="0" borderId="17" xfId="0" applyFont="1" applyBorder="1" applyAlignment="1">
      <alignment vertical="top" wrapText="1"/>
    </xf>
    <xf numFmtId="168" fontId="3" fillId="0" borderId="0" xfId="0" applyNumberFormat="1" applyFont="1" applyAlignment="1">
      <alignment vertical="top" wrapText="1"/>
    </xf>
    <xf numFmtId="168" fontId="1" fillId="0" borderId="0" xfId="0" applyNumberFormat="1" applyFont="1" applyAlignment="1">
      <alignment vertical="top" wrapText="1"/>
    </xf>
    <xf numFmtId="168" fontId="1" fillId="0" borderId="18" xfId="0" applyNumberFormat="1" applyFont="1" applyBorder="1" applyAlignment="1">
      <alignment vertical="top" wrapText="1"/>
    </xf>
    <xf numFmtId="0" fontId="3" fillId="0" borderId="19" xfId="0" applyFont="1" applyBorder="1" applyAlignment="1">
      <alignment vertical="top" wrapText="1"/>
    </xf>
    <xf numFmtId="0" fontId="1" fillId="0" borderId="20" xfId="0" applyFont="1" applyBorder="1" applyAlignment="1">
      <alignment vertical="top" wrapText="1"/>
    </xf>
    <xf numFmtId="168" fontId="3" fillId="0" borderId="20" xfId="0" applyNumberFormat="1" applyFont="1" applyBorder="1" applyAlignment="1">
      <alignment vertical="top" wrapText="1"/>
    </xf>
    <xf numFmtId="168" fontId="1" fillId="0" borderId="20" xfId="0" applyNumberFormat="1" applyFont="1" applyBorder="1" applyAlignment="1">
      <alignment vertical="top" wrapText="1"/>
    </xf>
    <xf numFmtId="168" fontId="1" fillId="0" borderId="21" xfId="0" applyNumberFormat="1" applyFont="1" applyBorder="1" applyAlignment="1">
      <alignment vertical="top" wrapText="1"/>
    </xf>
    <xf numFmtId="0" fontId="3" fillId="0" borderId="0" xfId="0" applyFont="1" applyAlignment="1">
      <alignment vertical="top" wrapText="1"/>
    </xf>
    <xf numFmtId="0" fontId="24" fillId="0" borderId="20" xfId="0" applyFont="1" applyBorder="1" applyAlignment="1">
      <alignment vertical="top" wrapText="1"/>
    </xf>
    <xf numFmtId="0" fontId="6" fillId="0" borderId="0" xfId="0" applyFont="1" applyAlignment="1">
      <alignment vertical="top" wrapText="1"/>
    </xf>
    <xf numFmtId="0" fontId="1" fillId="0" borderId="22" xfId="0" applyFont="1" applyBorder="1" applyAlignment="1">
      <alignment vertical="top" wrapText="1"/>
    </xf>
    <xf numFmtId="0" fontId="6" fillId="0" borderId="0" xfId="0" applyFont="1" applyAlignment="1">
      <alignment horizontal="left" vertical="top" wrapText="1"/>
    </xf>
    <xf numFmtId="0" fontId="6" fillId="0" borderId="0" xfId="0" applyFont="1" applyAlignment="1">
      <alignment horizontal="right" vertical="top" wrapText="1"/>
    </xf>
    <xf numFmtId="0" fontId="6" fillId="0" borderId="9" xfId="0" applyFont="1" applyBorder="1" applyAlignment="1">
      <alignment vertical="top" wrapText="1"/>
    </xf>
    <xf numFmtId="166" fontId="6" fillId="0" borderId="23" xfId="0" applyNumberFormat="1" applyFont="1" applyBorder="1" applyAlignment="1">
      <alignment horizontal="right" vertical="top" wrapText="1"/>
    </xf>
    <xf numFmtId="0" fontId="6" fillId="0" borderId="0" xfId="0" applyFont="1" applyAlignment="1">
      <alignment vertical="top"/>
    </xf>
    <xf numFmtId="166" fontId="6" fillId="0" borderId="10" xfId="0" applyNumberFormat="1" applyFont="1" applyBorder="1" applyAlignment="1">
      <alignment horizontal="right" vertical="top" wrapText="1"/>
    </xf>
    <xf numFmtId="166" fontId="6" fillId="0" borderId="24" xfId="0" applyNumberFormat="1" applyFont="1" applyBorder="1" applyAlignment="1">
      <alignment horizontal="right" vertical="top" wrapText="1"/>
    </xf>
    <xf numFmtId="0" fontId="23" fillId="0" borderId="0" xfId="0" applyFont="1" applyAlignment="1">
      <alignment horizontal="center" vertical="top" wrapText="1"/>
    </xf>
    <xf numFmtId="0" fontId="6" fillId="0" borderId="11" xfId="0" applyFont="1" applyBorder="1" applyAlignment="1" applyProtection="1">
      <alignment vertical="top" wrapText="1"/>
      <protection locked="0"/>
    </xf>
    <xf numFmtId="169" fontId="6" fillId="0" borderId="11" xfId="0" applyNumberFormat="1" applyFont="1" applyBorder="1" applyAlignment="1" applyProtection="1">
      <alignment vertical="top" wrapText="1"/>
      <protection locked="0"/>
    </xf>
    <xf numFmtId="170" fontId="6" fillId="0" borderId="11" xfId="0" applyNumberFormat="1" applyFont="1" applyBorder="1" applyAlignment="1" applyProtection="1">
      <alignment vertical="top" wrapText="1"/>
      <protection locked="0"/>
    </xf>
    <xf numFmtId="0" fontId="25" fillId="0" borderId="0" xfId="0" applyFont="1" applyAlignment="1">
      <alignment horizontal="center" vertical="top" wrapText="1"/>
    </xf>
    <xf numFmtId="0" fontId="6" fillId="0" borderId="0" xfId="0" applyFont="1" applyAlignment="1">
      <alignment horizontal="center" vertical="top" wrapText="1"/>
    </xf>
    <xf numFmtId="0" fontId="6" fillId="0" borderId="11" xfId="0" applyFont="1" applyBorder="1" applyAlignment="1" applyProtection="1">
      <alignment horizontal="left" vertical="top" wrapText="1"/>
      <protection locked="0"/>
    </xf>
    <xf numFmtId="0" fontId="6" fillId="0" borderId="11" xfId="0" applyFont="1" applyBorder="1" applyAlignment="1" applyProtection="1">
      <alignment horizontal="center" vertical="top" wrapText="1"/>
      <protection locked="0"/>
    </xf>
    <xf numFmtId="167" fontId="6" fillId="0" borderId="11" xfId="0" applyNumberFormat="1" applyFont="1" applyBorder="1" applyAlignment="1" applyProtection="1">
      <alignment horizontal="right" vertical="top" wrapText="1"/>
      <protection locked="0"/>
    </xf>
    <xf numFmtId="168" fontId="6" fillId="0" borderId="11" xfId="0" applyNumberFormat="1" applyFont="1" applyBorder="1" applyAlignment="1" applyProtection="1">
      <alignment horizontal="right" vertical="top" wrapText="1"/>
      <protection locked="0"/>
    </xf>
    <xf numFmtId="168" fontId="6" fillId="0" borderId="9" xfId="0" applyNumberFormat="1" applyFont="1" applyBorder="1" applyAlignment="1">
      <alignment horizontal="righ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png"/><Relationship Id="rId6" Type="http://schemas.openxmlformats.org/officeDocument/2006/relationships/image" Target="../media/image6.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5</xdr:col>
      <xdr:colOff>304800</xdr:colOff>
      <xdr:row>4</xdr:row>
      <xdr:rowOff>47625</xdr:rowOff>
    </xdr:from>
    <xdr:to>
      <xdr:col>6</xdr:col>
      <xdr:colOff>527550</xdr:colOff>
      <xdr:row>6</xdr:row>
      <xdr:rowOff>68256</xdr:rowOff>
    </xdr:to>
    <xdr:pic>
      <xdr:nvPicPr>
        <xdr:cNvPr id="2" name="Picture 1" descr="{1efb73e1-83f0-4adb-8871-bee2c19d0b20}"/>
        <xdr:cNvPicPr>
          <a:picLocks noChangeAspect="1"/>
        </xdr:cNvPicPr>
      </xdr:nvPicPr>
      <xdr:blipFill>
        <a:blip xmlns:r="http://schemas.openxmlformats.org/officeDocument/2006/relationships" r:embed="rId1"/>
        <a:stretch>
          <a:fillRect/>
        </a:stretch>
      </xdr:blipFill>
      <xdr:spPr>
        <a:xfrm>
          <a:off x="4191000" y="504825"/>
          <a:ext cx="1080000" cy="249231"/>
        </a:xfrm>
        <a:prstGeom prst="rect">
          <a:avLst/>
        </a:prstGeom>
      </xdr:spPr>
    </xdr:pic>
    <xdr:clientData/>
  </xdr:twoCellAnchor>
  <xdr:twoCellAnchor editAs="oneCell">
    <xdr:from>
      <xdr:col>4</xdr:col>
      <xdr:colOff>33338</xdr:colOff>
      <xdr:row>51</xdr:row>
      <xdr:rowOff>23813</xdr:rowOff>
    </xdr:from>
    <xdr:to>
      <xdr:col>4</xdr:col>
      <xdr:colOff>922337</xdr:colOff>
      <xdr:row>54</xdr:row>
      <xdr:rowOff>84430</xdr:rowOff>
    </xdr:to>
    <xdr:pic>
      <xdr:nvPicPr>
        <xdr:cNvPr id="3" name="Picture 2" descr="{79adbca2-02c5-492a-bc7d-2a548f477cfb}"/>
        <xdr:cNvPicPr>
          <a:picLocks noChangeAspect="1"/>
        </xdr:cNvPicPr>
      </xdr:nvPicPr>
      <xdr:blipFill>
        <a:blip xmlns:r="http://schemas.openxmlformats.org/officeDocument/2006/relationships" r:embed="rId2"/>
        <a:stretch>
          <a:fillRect/>
        </a:stretch>
      </xdr:blipFill>
      <xdr:spPr>
        <a:xfrm>
          <a:off x="2957513" y="5853113"/>
          <a:ext cx="889000" cy="403518"/>
        </a:xfrm>
        <a:prstGeom prst="rect">
          <a:avLst/>
        </a:prstGeom>
      </xdr:spPr>
    </xdr:pic>
    <xdr:clientData/>
  </xdr:twoCellAnchor>
  <xdr:twoCellAnchor editAs="oneCell">
    <xdr:from>
      <xdr:col>1</xdr:col>
      <xdr:colOff>33338</xdr:colOff>
      <xdr:row>81</xdr:row>
      <xdr:rowOff>80963</xdr:rowOff>
    </xdr:from>
    <xdr:to>
      <xdr:col>1</xdr:col>
      <xdr:colOff>636587</xdr:colOff>
      <xdr:row>83</xdr:row>
      <xdr:rowOff>31257</xdr:rowOff>
    </xdr:to>
    <xdr:pic>
      <xdr:nvPicPr>
        <xdr:cNvPr id="4" name="Picture 3" descr="{08217b88-9a94-4558-ba0d-b34c519ac948}"/>
        <xdr:cNvPicPr>
          <a:picLocks noChangeAspect="1"/>
        </xdr:cNvPicPr>
      </xdr:nvPicPr>
      <xdr:blipFill>
        <a:blip xmlns:r="http://schemas.openxmlformats.org/officeDocument/2006/relationships" r:embed="rId3"/>
        <a:stretch>
          <a:fillRect/>
        </a:stretch>
      </xdr:blipFill>
      <xdr:spPr>
        <a:xfrm>
          <a:off x="42863" y="9339263"/>
          <a:ext cx="603250" cy="178895"/>
        </a:xfrm>
        <a:prstGeom prst="rect">
          <a:avLst/>
        </a:prstGeom>
      </xdr:spPr>
    </xdr:pic>
    <xdr:clientData/>
  </xdr:twoCellAnchor>
  <xdr:twoCellAnchor editAs="oneCell">
    <xdr:from>
      <xdr:col>1</xdr:col>
      <xdr:colOff>33338</xdr:colOff>
      <xdr:row>74</xdr:row>
      <xdr:rowOff>47625</xdr:rowOff>
    </xdr:from>
    <xdr:to>
      <xdr:col>1</xdr:col>
      <xdr:colOff>636587</xdr:colOff>
      <xdr:row>76</xdr:row>
      <xdr:rowOff>60325</xdr:rowOff>
    </xdr:to>
    <xdr:pic>
      <xdr:nvPicPr>
        <xdr:cNvPr id="5" name="Picture 4" descr="{4473b9e5-267b-443b-9c01-0cb48ba24f6f}"/>
        <xdr:cNvPicPr>
          <a:picLocks noChangeAspect="1"/>
        </xdr:cNvPicPr>
      </xdr:nvPicPr>
      <xdr:blipFill>
        <a:blip xmlns:r="http://schemas.openxmlformats.org/officeDocument/2006/relationships" r:embed="rId4"/>
        <a:stretch>
          <a:fillRect/>
        </a:stretch>
      </xdr:blipFill>
      <xdr:spPr>
        <a:xfrm>
          <a:off x="42863" y="8505825"/>
          <a:ext cx="603250" cy="241300"/>
        </a:xfrm>
        <a:prstGeom prst="rect">
          <a:avLst/>
        </a:prstGeom>
      </xdr:spPr>
    </xdr:pic>
    <xdr:clientData/>
  </xdr:twoCellAnchor>
  <xdr:twoCellAnchor editAs="oneCell">
    <xdr:from>
      <xdr:col>1</xdr:col>
      <xdr:colOff>33338</xdr:colOff>
      <xdr:row>66</xdr:row>
      <xdr:rowOff>14288</xdr:rowOff>
    </xdr:from>
    <xdr:to>
      <xdr:col>1</xdr:col>
      <xdr:colOff>636587</xdr:colOff>
      <xdr:row>70</xdr:row>
      <xdr:rowOff>95704</xdr:rowOff>
    </xdr:to>
    <xdr:pic>
      <xdr:nvPicPr>
        <xdr:cNvPr id="6" name="Picture 5" descr="{8d55bb34-2d96-4f05-94f6-b6b2afdb3ad6}"/>
        <xdr:cNvPicPr>
          <a:picLocks noChangeAspect="1"/>
        </xdr:cNvPicPr>
      </xdr:nvPicPr>
      <xdr:blipFill>
        <a:blip xmlns:r="http://schemas.openxmlformats.org/officeDocument/2006/relationships" r:embed="rId5"/>
        <a:stretch>
          <a:fillRect/>
        </a:stretch>
      </xdr:blipFill>
      <xdr:spPr>
        <a:xfrm>
          <a:off x="42863" y="7558088"/>
          <a:ext cx="603250" cy="538616"/>
        </a:xfrm>
        <a:prstGeom prst="rect">
          <a:avLst/>
        </a:prstGeom>
      </xdr:spPr>
    </xdr:pic>
    <xdr:clientData/>
  </xdr:twoCellAnchor>
  <xdr:twoCellAnchor editAs="oneCell">
    <xdr:from>
      <xdr:col>1</xdr:col>
      <xdr:colOff>33338</xdr:colOff>
      <xdr:row>60</xdr:row>
      <xdr:rowOff>90488</xdr:rowOff>
    </xdr:from>
    <xdr:to>
      <xdr:col>1</xdr:col>
      <xdr:colOff>636587</xdr:colOff>
      <xdr:row>62</xdr:row>
      <xdr:rowOff>16051</xdr:rowOff>
    </xdr:to>
    <xdr:pic>
      <xdr:nvPicPr>
        <xdr:cNvPr id="7" name="Picture 6" descr="{75cc702f-59fb-4697-b42f-000d506814b9}"/>
        <xdr:cNvPicPr>
          <a:picLocks noChangeAspect="1"/>
        </xdr:cNvPicPr>
      </xdr:nvPicPr>
      <xdr:blipFill>
        <a:blip xmlns:r="http://schemas.openxmlformats.org/officeDocument/2006/relationships" r:embed="rId6"/>
        <a:stretch>
          <a:fillRect/>
        </a:stretch>
      </xdr:blipFill>
      <xdr:spPr>
        <a:xfrm>
          <a:off x="42863" y="6948488"/>
          <a:ext cx="603250" cy="15416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sheetPr>
    <outlinePr summaryBelow="0" summaryRight="0"/>
    <pageSetUpPr fitToPage="1"/>
  </sheetPr>
  <dimension ref="B1:I87"/>
  <sheetViews>
    <sheetView showGridLines="0" workbookViewId="0"/>
  </sheetViews>
  <sheetFormatPr defaultRowHeight="9.001125" customHeight="1"/>
  <cols>
    <col min="1" max="1" width="0.140625" customWidth="1"/>
    <col min="2" max="2" width="10.140625" customWidth="1"/>
    <col min="3" max="3" width="31.28515625" customWidth="1"/>
    <col min="4" max="4" width="2.28515625" customWidth="1"/>
    <col min="5" max="5" width="14.42578125" customWidth="1"/>
    <col min="6" max="6" width="12.85546875" customWidth="1"/>
    <col min="7" max="7" width="12.42578125" customWidth="1"/>
    <col min="8" max="8" width="14.5703125" customWidth="1"/>
    <col min="9" max="9" width="2.140625" customWidth="1"/>
    <col min="10" max="69" width="10.7109375" customWidth="1"/>
  </cols>
  <sheetData>
    <row r="1" spans="2:9" ht="9.00113" customHeight="1">
      <c r="B1" s="1"/>
      <c r="C1" s="2"/>
      <c r="D1" s="3"/>
      <c r="E1" s="3"/>
      <c r="F1" s="3"/>
      <c r="G1" s="3"/>
      <c r="H1" s="3"/>
      <c r="I1" s="4"/>
    </row>
    <row r="2" spans="2:9" ht="9.00113" customHeight="1">
      <c r="B2" s="5"/>
      <c r="C2" s="6"/>
      <c r="D2" s="7"/>
      <c r="E2" s="7"/>
      <c r="F2" s="7"/>
      <c r="G2" s="7"/>
      <c r="H2" s="7"/>
      <c r="I2" s="8"/>
    </row>
    <row r="3" spans="2:9" ht="9.00113" customHeight="1">
      <c r="B3" s="5"/>
      <c r="C3" s="6"/>
      <c r="D3" s="7"/>
      <c r="E3" s="7"/>
      <c r="F3" s="7"/>
      <c r="G3" s="7"/>
      <c r="H3" s="7"/>
      <c r="I3" s="8"/>
    </row>
    <row r="4" spans="2:9" ht="9.00113" customHeight="1">
      <c r="B4" s="5"/>
      <c r="C4" s="6"/>
      <c r="D4" s="7"/>
      <c r="E4" s="7"/>
      <c r="F4" s="7"/>
      <c r="G4" s="7"/>
      <c r="H4" s="7"/>
      <c r="I4" s="8"/>
    </row>
    <row r="5" spans="2:9" ht="9.00113" customHeight="1">
      <c r="B5" s="5"/>
      <c r="C5" s="6"/>
      <c r="D5" s="7"/>
      <c r="E5" s="7"/>
      <c r="F5" s="7"/>
      <c r="G5" s="7"/>
      <c r="H5" s="7"/>
      <c r="I5" s="8"/>
    </row>
    <row r="6" spans="2:9" ht="9.00113" customHeight="1">
      <c r="B6" s="5"/>
      <c r="C6" s="6"/>
      <c r="D6" s="7"/>
      <c r="E6" s="7"/>
      <c r="F6" s="7"/>
      <c r="G6" s="7"/>
      <c r="H6" s="7"/>
      <c r="I6" s="8"/>
    </row>
    <row r="7" spans="2:9" ht="9.00113" customHeight="1">
      <c r="B7" s="5"/>
      <c r="C7" s="6"/>
      <c r="D7" s="7"/>
      <c r="E7" s="7"/>
      <c r="F7" s="7"/>
      <c r="G7" s="7"/>
      <c r="H7" s="7"/>
      <c r="I7" s="8"/>
    </row>
    <row r="8" spans="2:9" ht="9.00113" customHeight="1">
      <c r="B8" s="5"/>
      <c r="C8" s="6"/>
      <c r="D8" s="7"/>
      <c r="E8" s="7"/>
      <c r="F8" s="7"/>
      <c r="G8" s="7"/>
      <c r="H8" s="7"/>
      <c r="I8" s="8"/>
    </row>
    <row r="9" spans="2:9" ht="9.00113" customHeight="1">
      <c r="B9" s="5"/>
      <c r="C9" s="6"/>
      <c r="D9" s="7"/>
      <c r="E9" s="7"/>
      <c r="F9" s="7"/>
      <c r="G9" s="7"/>
      <c r="H9" s="7"/>
      <c r="I9" s="8"/>
    </row>
    <row r="10" spans="2:9" ht="9.00113" customHeight="1">
      <c r="B10" s="5"/>
      <c r="C10" s="6"/>
      <c r="D10" s="7"/>
      <c r="E10" s="7"/>
      <c r="F10" s="7"/>
      <c r="G10" s="7"/>
      <c r="H10" s="7"/>
      <c r="I10" s="8"/>
    </row>
    <row r="11" spans="2:9" ht="9.00113" customHeight="1">
      <c r="B11" s="5"/>
      <c r="C11" s="6"/>
      <c r="D11" s="7"/>
      <c r="E11" s="9">
        <f>IF('Paramètres'!C5&lt;&gt;"",'Paramètres'!C5,"")</f>
        <v/>
      </c>
      <c r="F11" s="9"/>
      <c r="G11" s="9"/>
      <c r="H11" s="9"/>
      <c r="I11" s="8"/>
    </row>
    <row r="12" spans="2:9" ht="9.00113" customHeight="1">
      <c r="B12" s="5"/>
      <c r="C12" s="6"/>
      <c r="D12" s="7"/>
      <c r="E12" s="9"/>
      <c r="F12" s="9"/>
      <c r="G12" s="9"/>
      <c r="H12" s="9"/>
      <c r="I12" s="8"/>
    </row>
    <row r="13" spans="2:9" ht="9.00113" customHeight="1">
      <c r="B13" s="5"/>
      <c r="C13" s="6"/>
      <c r="D13" s="7"/>
      <c r="E13" s="9"/>
      <c r="F13" s="9"/>
      <c r="G13" s="9"/>
      <c r="H13" s="9"/>
      <c r="I13" s="8"/>
    </row>
    <row r="14" spans="2:9" ht="9.00113" customHeight="1">
      <c r="B14" s="5"/>
      <c r="C14" s="6"/>
      <c r="D14" s="7"/>
      <c r="E14" s="9"/>
      <c r="F14" s="9"/>
      <c r="G14" s="9"/>
      <c r="H14" s="9"/>
      <c r="I14" s="8"/>
    </row>
    <row r="15" spans="2:9" ht="9.00113" customHeight="1">
      <c r="B15" s="5"/>
      <c r="C15" s="6"/>
      <c r="D15" s="7"/>
      <c r="E15" s="9"/>
      <c r="F15" s="9"/>
      <c r="G15" s="9"/>
      <c r="H15" s="9"/>
      <c r="I15" s="8"/>
    </row>
    <row r="16" spans="2:9" ht="9.00113" customHeight="1">
      <c r="B16" s="5"/>
      <c r="C16" s="6"/>
      <c r="D16" s="7"/>
      <c r="E16" s="9"/>
      <c r="F16" s="9"/>
      <c r="G16" s="9"/>
      <c r="H16" s="9"/>
      <c r="I16" s="8"/>
    </row>
    <row r="17" spans="2:9" ht="9.00113" customHeight="1">
      <c r="B17" s="5"/>
      <c r="C17" s="6"/>
      <c r="D17" s="7"/>
      <c r="E17" s="9"/>
      <c r="F17" s="9"/>
      <c r="G17" s="9"/>
      <c r="H17" s="9"/>
      <c r="I17" s="8"/>
    </row>
    <row r="18" spans="2:9" ht="9.00113" customHeight="1">
      <c r="B18" s="5"/>
      <c r="C18" s="6"/>
      <c r="D18" s="7"/>
      <c r="E18" s="9"/>
      <c r="F18" s="9"/>
      <c r="G18" s="9"/>
      <c r="H18" s="9"/>
      <c r="I18" s="8"/>
    </row>
    <row r="19" spans="2:9" ht="9.00113" customHeight="1">
      <c r="B19" s="5"/>
      <c r="C19" s="6"/>
      <c r="D19" s="7"/>
      <c r="E19" s="9"/>
      <c r="F19" s="9"/>
      <c r="G19" s="9"/>
      <c r="H19" s="9"/>
      <c r="I19" s="8"/>
    </row>
    <row r="20" spans="2:9" ht="9.00113" customHeight="1">
      <c r="B20" s="5"/>
      <c r="C20" s="6"/>
      <c r="D20" s="7"/>
      <c r="E20" s="9">
        <f>IF('Paramètres'!C24&lt;&gt;"",'Paramètres'!C24,"") &amp; CHAR(10) &amp; IF('Paramètres'!C26&lt;&gt;"",'Paramètres'!C26,"") &amp; CHAR(10) &amp; IF('Paramètres'!C28&lt;&gt;"",'Paramètres'!C28,"")</f>
        <v/>
      </c>
      <c r="F20" s="9"/>
      <c r="G20" s="9"/>
      <c r="H20" s="9"/>
      <c r="I20" s="8"/>
    </row>
    <row r="21" spans="2:9" ht="9.00113" customHeight="1">
      <c r="B21" s="5"/>
      <c r="C21" s="6"/>
      <c r="D21" s="7"/>
      <c r="E21" s="9"/>
      <c r="F21" s="9"/>
      <c r="G21" s="9"/>
      <c r="H21" s="9"/>
      <c r="I21" s="8"/>
    </row>
    <row r="22" spans="2:9" ht="9.00113" customHeight="1">
      <c r="B22" s="5"/>
      <c r="C22" s="6"/>
      <c r="D22" s="7"/>
      <c r="E22" s="9"/>
      <c r="F22" s="9"/>
      <c r="G22" s="9"/>
      <c r="H22" s="9"/>
      <c r="I22" s="8"/>
    </row>
    <row r="23" spans="2:9" ht="9.00113" customHeight="1">
      <c r="B23" s="5"/>
      <c r="C23" s="6"/>
      <c r="D23" s="7"/>
      <c r="E23" s="9"/>
      <c r="F23" s="9"/>
      <c r="G23" s="9"/>
      <c r="H23" s="9"/>
      <c r="I23" s="8"/>
    </row>
    <row r="24" spans="2:9" ht="9.00113" customHeight="1">
      <c r="B24" s="5"/>
      <c r="C24" s="6"/>
      <c r="D24" s="7"/>
      <c r="E24" s="9"/>
      <c r="F24" s="9"/>
      <c r="G24" s="9"/>
      <c r="H24" s="9"/>
      <c r="I24" s="8"/>
    </row>
    <row r="25" spans="2:9" ht="9.00113" customHeight="1">
      <c r="B25" s="5"/>
      <c r="C25" s="6"/>
      <c r="D25" s="7"/>
      <c r="E25" s="9"/>
      <c r="F25" s="9"/>
      <c r="G25" s="9"/>
      <c r="H25" s="9"/>
      <c r="I25" s="8"/>
    </row>
    <row r="26" spans="2:9" ht="9.00113" customHeight="1">
      <c r="B26" s="5"/>
      <c r="C26" s="6"/>
      <c r="D26" s="7"/>
      <c r="E26" s="9"/>
      <c r="F26" s="9"/>
      <c r="G26" s="9"/>
      <c r="H26" s="9"/>
      <c r="I26" s="8"/>
    </row>
    <row r="27" spans="2:9" ht="9.00113" customHeight="1">
      <c r="B27" s="5"/>
      <c r="C27" s="6"/>
      <c r="D27" s="7"/>
      <c r="E27" s="9"/>
      <c r="F27" s="9"/>
      <c r="G27" s="9"/>
      <c r="H27" s="9"/>
      <c r="I27" s="8"/>
    </row>
    <row r="28" spans="2:9" ht="9.00113" customHeight="1">
      <c r="B28" s="5"/>
      <c r="C28" s="6"/>
      <c r="D28" s="7"/>
      <c r="E28" s="7"/>
      <c r="F28" s="7"/>
      <c r="G28" s="7"/>
      <c r="H28" s="7"/>
      <c r="I28" s="8"/>
    </row>
    <row r="29" spans="2:9" ht="9.00113" customHeight="1">
      <c r="B29" s="5"/>
      <c r="C29" s="6"/>
      <c r="D29" s="7"/>
      <c r="E29" s="7"/>
      <c r="F29" s="7"/>
      <c r="G29" s="7"/>
      <c r="H29" s="7"/>
      <c r="I29" s="8"/>
    </row>
    <row r="30" spans="2:9" ht="9.00113" customHeight="1">
      <c r="B30" s="5"/>
      <c r="C30" s="6"/>
      <c r="D30" s="7"/>
      <c r="E30" s="7"/>
      <c r="F30" s="7"/>
      <c r="G30" s="7"/>
      <c r="H30" s="7"/>
      <c r="I30" s="8"/>
    </row>
    <row r="31" spans="2:9" ht="9.00113" customHeight="1">
      <c r="B31" s="5"/>
      <c r="C31" s="6"/>
      <c r="D31" s="7"/>
      <c r="E31" s="7"/>
      <c r="F31" s="7"/>
      <c r="G31" s="7"/>
      <c r="H31" s="7"/>
      <c r="I31" s="8"/>
    </row>
    <row r="32" spans="2:9" ht="9.00113" customHeight="1">
      <c r="B32" s="5"/>
      <c r="C32" s="6"/>
      <c r="D32" s="7"/>
      <c r="E32" s="7"/>
      <c r="F32" s="7"/>
      <c r="G32" s="7"/>
      <c r="H32" s="7"/>
      <c r="I32" s="8"/>
    </row>
    <row r="33" spans="2:9" ht="9.00113" customHeight="1">
      <c r="B33" s="5"/>
      <c r="C33" s="6"/>
      <c r="D33" s="7"/>
      <c r="E33" s="7"/>
      <c r="F33" s="7"/>
      <c r="G33" s="7"/>
      <c r="H33" s="7"/>
      <c r="I33" s="8"/>
    </row>
    <row r="34" spans="2:9" ht="9.00113" customHeight="1">
      <c r="B34" s="5"/>
      <c r="C34" s="6"/>
      <c r="D34" s="7"/>
      <c r="E34" s="7"/>
      <c r="F34" s="7"/>
      <c r="G34" s="7"/>
      <c r="H34" s="7"/>
      <c r="I34" s="8"/>
    </row>
    <row r="35" spans="2:9" ht="9.00113" customHeight="1">
      <c r="B35" s="5"/>
      <c r="C35" s="6"/>
      <c r="D35" s="7"/>
      <c r="E35" s="7"/>
      <c r="F35" s="7"/>
      <c r="G35" s="7"/>
      <c r="H35" s="7"/>
      <c r="I35" s="8"/>
    </row>
    <row r="36" spans="2:9" ht="9.00113" customHeight="1">
      <c r="B36" s="5"/>
      <c r="C36" s="6"/>
      <c r="D36" s="7"/>
      <c r="E36" s="7"/>
      <c r="F36" s="7"/>
      <c r="G36" s="7"/>
      <c r="H36" s="7"/>
      <c r="I36" s="8"/>
    </row>
    <row r="37" spans="2:9" ht="9.00113" customHeight="1">
      <c r="B37" s="5"/>
      <c r="C37" s="6"/>
      <c r="D37" s="7"/>
      <c r="E37" s="7"/>
      <c r="F37" s="7"/>
      <c r="G37" s="7"/>
      <c r="H37" s="7"/>
      <c r="I37" s="8"/>
    </row>
    <row r="38" spans="2:9" ht="9.00113" customHeight="1">
      <c r="B38" s="5"/>
      <c r="C38" s="6"/>
      <c r="D38" s="7"/>
      <c r="E38" s="7"/>
      <c r="F38" s="7"/>
      <c r="G38" s="7"/>
      <c r="H38" s="7"/>
      <c r="I38" s="8"/>
    </row>
    <row r="39" spans="2:9" ht="9.00113" customHeight="1">
      <c r="B39" s="5"/>
      <c r="C39" s="6"/>
      <c r="D39" s="7"/>
      <c r="E39" s="7"/>
      <c r="F39" s="7"/>
      <c r="G39" s="7"/>
      <c r="H39" s="7"/>
      <c r="I39" s="8"/>
    </row>
    <row r="40" spans="2:9" ht="9.00113" customHeight="1">
      <c r="B40" s="5"/>
      <c r="C40" s="6"/>
      <c r="D40" s="7"/>
      <c r="E40" s="7"/>
      <c r="F40" s="7"/>
      <c r="G40" s="7"/>
      <c r="H40" s="7"/>
      <c r="I40" s="8"/>
    </row>
    <row r="41" spans="2:9" ht="9.00113" customHeight="1">
      <c r="B41" s="5"/>
      <c r="C41" s="6"/>
      <c r="D41" s="7"/>
      <c r="E41" s="7"/>
      <c r="F41" s="7"/>
      <c r="G41" s="7"/>
      <c r="H41" s="7"/>
      <c r="I41" s="8"/>
    </row>
    <row r="42" spans="2:9" ht="9.00113" customHeight="1">
      <c r="B42" s="5"/>
      <c r="C42" s="6"/>
      <c r="D42" s="7"/>
      <c r="E42" s="7"/>
      <c r="F42" s="7"/>
      <c r="G42" s="7"/>
      <c r="H42" s="7"/>
      <c r="I42" s="8"/>
    </row>
    <row r="43" spans="2:9" ht="9.00113" customHeight="1">
      <c r="B43" s="5"/>
      <c r="C43" s="6"/>
      <c r="D43" s="7"/>
      <c r="E43" s="7"/>
      <c r="F43" s="7"/>
      <c r="G43" s="7"/>
      <c r="H43" s="7"/>
      <c r="I43" s="8"/>
    </row>
    <row r="44" spans="2:9" ht="9.00113" customHeight="1">
      <c r="B44" s="5"/>
      <c r="C44" s="6"/>
      <c r="D44" s="7"/>
      <c r="E44" s="7"/>
      <c r="F44" s="7"/>
      <c r="G44" s="7"/>
      <c r="H44" s="7"/>
      <c r="I44" s="8"/>
    </row>
    <row r="45" spans="2:9" ht="9.00113" customHeight="1">
      <c r="B45" s="5"/>
      <c r="C45" s="6"/>
      <c r="D45" s="7"/>
      <c r="E45" s="7"/>
      <c r="F45" s="7"/>
      <c r="G45" s="7"/>
      <c r="H45" s="7"/>
      <c r="I45" s="8"/>
    </row>
    <row r="46" spans="2:9" ht="9.00113" customHeight="1">
      <c r="B46" s="5"/>
      <c r="C46" s="6"/>
      <c r="D46" s="7"/>
      <c r="E46" s="7"/>
      <c r="F46" s="7"/>
      <c r="G46" s="7"/>
      <c r="H46" s="7"/>
      <c r="I46" s="8"/>
    </row>
    <row r="47" spans="2:9" ht="9.00113" customHeight="1">
      <c r="B47" s="5"/>
      <c r="C47" s="6"/>
      <c r="D47" s="7"/>
      <c r="E47" s="7"/>
      <c r="F47" s="10" t="s">
        <v>4</v>
      </c>
      <c r="G47" s="7"/>
      <c r="H47" s="7"/>
      <c r="I47" s="8"/>
    </row>
    <row r="48" spans="2:9" ht="9.00113" customHeight="1">
      <c r="B48" s="5"/>
      <c r="C48" s="6"/>
      <c r="D48" s="7"/>
      <c r="E48" s="7"/>
      <c r="F48" s="7"/>
      <c r="G48" s="7"/>
      <c r="H48" s="7"/>
      <c r="I48" s="8"/>
    </row>
    <row r="49" spans="2:9" ht="9.00113" customHeight="1">
      <c r="B49" s="5"/>
      <c r="C49" s="6"/>
      <c r="D49" s="7"/>
      <c r="E49" s="7"/>
      <c r="F49" s="7"/>
      <c r="G49" s="7"/>
      <c r="H49" s="7"/>
      <c r="I49" s="8"/>
    </row>
    <row r="50" spans="2:9" ht="9.00113" customHeight="1">
      <c r="B50" s="5"/>
      <c r="C50" s="6"/>
      <c r="D50" s="7"/>
      <c r="E50" s="7"/>
      <c r="F50" s="7"/>
      <c r="G50" s="7"/>
      <c r="H50" s="7"/>
      <c r="I50" s="8"/>
    </row>
    <row r="51" spans="2:9" ht="9.00113" customHeight="1">
      <c r="B51" s="5"/>
      <c r="C51" s="6"/>
      <c r="D51" s="7"/>
      <c r="E51" s="7"/>
      <c r="F51" s="7"/>
      <c r="G51" s="7"/>
      <c r="H51" s="7"/>
      <c r="I51" s="8"/>
    </row>
    <row r="52" spans="2:9" ht="9.00113" customHeight="1">
      <c r="B52" s="5"/>
      <c r="C52" s="6"/>
      <c r="D52" s="7"/>
      <c r="E52" s="7"/>
      <c r="F52" s="7"/>
      <c r="G52" s="7"/>
      <c r="H52" s="7"/>
      <c r="I52" s="8"/>
    </row>
    <row r="53" spans="2:9" ht="9.00113" customHeight="1">
      <c r="B53" s="5"/>
      <c r="C53" s="6"/>
      <c r="D53" s="7"/>
      <c r="E53" s="7"/>
      <c r="F53" s="7"/>
      <c r="G53" s="7"/>
      <c r="H53" s="7"/>
      <c r="I53" s="8"/>
    </row>
    <row r="54" spans="2:9" ht="9.00113" customHeight="1">
      <c r="B54" s="5"/>
      <c r="C54" s="6"/>
      <c r="D54" s="7"/>
      <c r="E54" s="7"/>
      <c r="F54" s="7"/>
      <c r="G54" s="7"/>
      <c r="H54" s="7"/>
      <c r="I54" s="8"/>
    </row>
    <row r="55" spans="2:9" ht="9.00113" customHeight="1">
      <c r="B55" s="5"/>
      <c r="C55" s="6"/>
      <c r="D55" s="7"/>
      <c r="E55" s="7"/>
      <c r="F55" s="7"/>
      <c r="G55" s="7"/>
      <c r="H55" s="7"/>
      <c r="I55" s="8"/>
    </row>
    <row r="56" spans="2:9" ht="9.00113" customHeight="1">
      <c r="B56" s="5"/>
      <c r="C56" s="6"/>
      <c r="D56" s="7"/>
      <c r="E56" s="7"/>
      <c r="F56" s="7"/>
      <c r="G56" s="7"/>
      <c r="H56" s="7"/>
      <c r="I56" s="8"/>
    </row>
    <row r="57" spans="2:9" ht="9.00113" customHeight="1">
      <c r="B57" s="5"/>
      <c r="C57" s="6"/>
      <c r="D57" s="7"/>
      <c r="E57" s="7"/>
      <c r="F57" s="7"/>
      <c r="G57" s="7"/>
      <c r="H57" s="7"/>
      <c r="I57" s="8"/>
    </row>
    <row r="58" spans="2:9" ht="9.00113" customHeight="1">
      <c r="B58" s="5"/>
      <c r="C58" s="6"/>
      <c r="D58" s="7"/>
      <c r="E58" s="7"/>
      <c r="F58" s="7"/>
      <c r="G58" s="7"/>
      <c r="H58" s="7"/>
      <c r="I58" s="8"/>
    </row>
    <row r="59" spans="2:9" ht="9.00113" customHeight="1">
      <c r="B59" s="5"/>
      <c r="C59" s="11" t="s">
        <v>8</v>
      </c>
      <c r="D59" s="7"/>
      <c r="E59" s="7"/>
      <c r="F59" s="7"/>
      <c r="G59" s="7"/>
      <c r="H59" s="7"/>
      <c r="I59" s="8"/>
    </row>
    <row r="60" spans="2:9" ht="9.00113" customHeight="1">
      <c r="B60" s="5"/>
      <c r="C60" s="6"/>
      <c r="D60" s="7"/>
      <c r="E60" s="7"/>
      <c r="F60" s="7"/>
      <c r="G60" s="7"/>
      <c r="H60" s="7"/>
      <c r="I60" s="8"/>
    </row>
    <row r="61" spans="2:9" ht="9.00113" customHeight="1">
      <c r="B61" s="5"/>
      <c r="C61" s="6"/>
      <c r="D61" s="7"/>
      <c r="E61" s="7"/>
      <c r="F61" s="7"/>
      <c r="G61" s="7"/>
      <c r="H61" s="7"/>
      <c r="I61" s="8"/>
    </row>
    <row r="62" spans="2:9" ht="9.00113" customHeight="1">
      <c r="B62" s="5"/>
      <c r="C62" s="6"/>
      <c r="D62" s="7"/>
      <c r="E62" s="12">
        <f>IF('Paramètres'!C9&lt;&gt;"",'Paramètres'!C9,"")</f>
        <v/>
      </c>
      <c r="F62" s="12"/>
      <c r="G62" s="12"/>
      <c r="H62" s="12"/>
      <c r="I62" s="8"/>
    </row>
    <row r="63" spans="2:9" ht="9.00113" customHeight="1">
      <c r="B63" s="5"/>
      <c r="C63" s="6"/>
      <c r="D63" s="7"/>
      <c r="E63" s="12"/>
      <c r="F63" s="12"/>
      <c r="G63" s="12"/>
      <c r="H63" s="12"/>
      <c r="I63" s="8"/>
    </row>
    <row r="64" spans="2:9" ht="9.00113" customHeight="1">
      <c r="B64" s="5"/>
      <c r="C64" s="6"/>
      <c r="D64" s="7"/>
      <c r="E64" s="12"/>
      <c r="F64" s="12"/>
      <c r="G64" s="12"/>
      <c r="H64" s="12"/>
      <c r="I64" s="8"/>
    </row>
    <row r="65" spans="2:9" ht="9.00113" customHeight="1">
      <c r="B65" s="5"/>
      <c r="C65" s="6"/>
      <c r="D65" s="7"/>
      <c r="E65" s="12"/>
      <c r="F65" s="12"/>
      <c r="G65" s="12"/>
      <c r="H65" s="12"/>
      <c r="I65" s="8"/>
    </row>
    <row r="66" spans="2:9" ht="9.00113" customHeight="1">
      <c r="B66" s="5"/>
      <c r="C66" s="11" t="s">
        <v>7</v>
      </c>
      <c r="D66" s="7"/>
      <c r="E66" s="12">
        <f>IF('Paramètres'!C11&lt;&gt;"",'Paramètres'!C11,"")</f>
        <v/>
      </c>
      <c r="F66" s="12"/>
      <c r="G66" s="12"/>
      <c r="H66" s="12"/>
      <c r="I66" s="8"/>
    </row>
    <row r="67" spans="2:9" ht="9.00113" customHeight="1">
      <c r="B67" s="5"/>
      <c r="C67" s="6"/>
      <c r="D67" s="7"/>
      <c r="E67" s="12"/>
      <c r="F67" s="12"/>
      <c r="G67" s="12"/>
      <c r="H67" s="12"/>
      <c r="I67" s="8"/>
    </row>
    <row r="68" spans="2:9" ht="9.00113" customHeight="1">
      <c r="B68" s="5"/>
      <c r="C68" s="6"/>
      <c r="D68" s="7"/>
      <c r="E68" s="12"/>
      <c r="F68" s="12"/>
      <c r="G68" s="12"/>
      <c r="H68" s="12"/>
      <c r="I68" s="8"/>
    </row>
    <row r="69" spans="2:9" ht="9.00113" customHeight="1">
      <c r="B69" s="5"/>
      <c r="C69" s="6"/>
      <c r="D69" s="7"/>
      <c r="E69" s="12"/>
      <c r="F69" s="12"/>
      <c r="G69" s="12"/>
      <c r="H69" s="12"/>
      <c r="I69" s="8"/>
    </row>
    <row r="70" spans="2:9" ht="9.00113" customHeight="1">
      <c r="B70" s="5"/>
      <c r="C70" s="6"/>
      <c r="D70" s="7"/>
      <c r="E70" s="12"/>
      <c r="F70" s="12"/>
      <c r="G70" s="12"/>
      <c r="H70" s="12"/>
      <c r="I70" s="8"/>
    </row>
    <row r="71" spans="2:9" ht="9.00113" customHeight="1">
      <c r="B71" s="5"/>
      <c r="C71" s="6"/>
      <c r="D71" s="7"/>
      <c r="E71" s="13">
        <f>IF('Paramètres'!C3&lt;&gt;"",'Paramètres'!C3,"")</f>
        <v/>
      </c>
      <c r="F71" s="14"/>
      <c r="G71" s="14"/>
      <c r="H71" s="15"/>
      <c r="I71" s="8"/>
    </row>
    <row r="72" spans="2:9" ht="9.00113" customHeight="1">
      <c r="B72" s="5"/>
      <c r="C72" s="6"/>
      <c r="D72" s="7"/>
      <c r="E72" s="16"/>
      <c r="F72" s="9"/>
      <c r="G72" s="9"/>
      <c r="H72" s="17"/>
      <c r="I72" s="8"/>
    </row>
    <row r="73" spans="2:9" ht="9.00113" customHeight="1">
      <c r="B73" s="5"/>
      <c r="C73" s="11" t="s">
        <v>6</v>
      </c>
      <c r="D73" s="7"/>
      <c r="E73" s="16"/>
      <c r="F73" s="9"/>
      <c r="G73" s="9"/>
      <c r="H73" s="17"/>
      <c r="I73" s="8"/>
    </row>
    <row r="74" spans="2:9" ht="9.00113" customHeight="1">
      <c r="B74" s="5"/>
      <c r="C74" s="6"/>
      <c r="D74" s="7"/>
      <c r="E74" s="16"/>
      <c r="F74" s="9"/>
      <c r="G74" s="9"/>
      <c r="H74" s="17"/>
      <c r="I74" s="8"/>
    </row>
    <row r="75" spans="2:9" ht="9.00113" customHeight="1">
      <c r="B75" s="5"/>
      <c r="C75" s="6"/>
      <c r="D75" s="7"/>
      <c r="E75" s="16"/>
      <c r="F75" s="9"/>
      <c r="G75" s="9"/>
      <c r="H75" s="17"/>
      <c r="I75" s="8"/>
    </row>
    <row r="76" spans="2:9" ht="9.00113" customHeight="1">
      <c r="B76" s="5"/>
      <c r="C76" s="6"/>
      <c r="D76" s="7"/>
      <c r="E76" s="16"/>
      <c r="F76" s="9"/>
      <c r="G76" s="9"/>
      <c r="H76" s="17"/>
      <c r="I76" s="8"/>
    </row>
    <row r="77" spans="2:9" ht="9.00113" customHeight="1">
      <c r="B77" s="5"/>
      <c r="C77" s="6"/>
      <c r="D77" s="7"/>
      <c r="E77" s="18"/>
      <c r="F77" s="19"/>
      <c r="G77" s="19"/>
      <c r="H77" s="20"/>
      <c r="I77" s="8"/>
    </row>
    <row r="78" spans="2:9" ht="9.00113" customHeight="1">
      <c r="B78" s="5"/>
      <c r="C78" s="6"/>
      <c r="D78" s="7"/>
      <c r="E78" s="7"/>
      <c r="F78" s="7"/>
      <c r="G78" s="7"/>
      <c r="H78" s="7"/>
      <c r="I78" s="8"/>
    </row>
    <row r="79" spans="2:9" ht="9.00113" customHeight="1">
      <c r="B79" s="5"/>
      <c r="C79" s="6"/>
      <c r="D79" s="7"/>
      <c r="E79" s="7"/>
      <c r="F79" s="21" t="s">
        <v>0</v>
      </c>
      <c r="G79" s="21">
        <f>IF('Paramètres'!C7&lt;&gt;"",'Paramètres'!C7,"")</f>
        <v/>
      </c>
      <c r="H79" s="7"/>
      <c r="I79" s="8"/>
    </row>
    <row r="80" spans="2:9" ht="9.00113" customHeight="1">
      <c r="B80" s="5"/>
      <c r="C80" s="11" t="s">
        <v>5</v>
      </c>
      <c r="D80" s="7"/>
      <c r="E80" s="7"/>
      <c r="F80" s="21"/>
      <c r="G80" s="21"/>
      <c r="H80" s="7"/>
      <c r="I80" s="8"/>
    </row>
    <row r="81" spans="2:9" ht="9.00113" customHeight="1">
      <c r="B81" s="5"/>
      <c r="C81" s="6"/>
      <c r="D81" s="7"/>
      <c r="E81" s="7"/>
      <c r="F81" s="21" t="s">
        <v>1</v>
      </c>
      <c r="G81" s="21">
        <f>IF('Paramètres'!C13&lt;&gt;"",'Paramètres'!C13,"")</f>
        <v/>
      </c>
      <c r="H81" s="7"/>
      <c r="I81" s="8"/>
    </row>
    <row r="82" spans="2:9" ht="9.00113" customHeight="1">
      <c r="B82" s="5"/>
      <c r="C82" s="6"/>
      <c r="D82" s="7"/>
      <c r="E82" s="7"/>
      <c r="F82" s="21"/>
      <c r="G82" s="21"/>
      <c r="H82" s="7"/>
      <c r="I82" s="8"/>
    </row>
    <row r="83" spans="2:9" ht="9.00113" customHeight="1">
      <c r="B83" s="5"/>
      <c r="C83" s="6"/>
      <c r="D83" s="7"/>
      <c r="E83" s="7"/>
      <c r="F83" s="21" t="s">
        <v>2</v>
      </c>
      <c r="G83" s="21">
        <f>IF('Paramètres'!C15&lt;&gt;"",'Paramètres'!C15,"")</f>
        <v/>
      </c>
      <c r="H83" s="7"/>
      <c r="I83" s="8"/>
    </row>
    <row r="84" spans="2:9" ht="9.00113" customHeight="1">
      <c r="B84" s="5"/>
      <c r="C84" s="6"/>
      <c r="D84" s="7"/>
      <c r="E84" s="7"/>
      <c r="F84" s="21"/>
      <c r="G84" s="21"/>
      <c r="H84" s="7"/>
      <c r="I84" s="8"/>
    </row>
    <row r="85" spans="2:9" ht="9.00113" customHeight="1">
      <c r="B85" s="5"/>
      <c r="C85" s="6"/>
      <c r="D85" s="7"/>
      <c r="E85" s="7"/>
      <c r="F85" s="21" t="s">
        <v>3</v>
      </c>
      <c r="G85" s="21">
        <f>IF('Paramètres'!C17&lt;&gt;"",'Paramètres'!C17,"")</f>
        <v/>
      </c>
      <c r="H85" s="7"/>
      <c r="I85" s="8"/>
    </row>
    <row r="86" spans="2:9" ht="9.00113" customHeight="1">
      <c r="B86" s="5"/>
      <c r="C86" s="6"/>
      <c r="D86" s="7"/>
      <c r="E86" s="7"/>
      <c r="F86" s="21"/>
      <c r="G86" s="21"/>
      <c r="H86" s="7"/>
      <c r="I86" s="8"/>
    </row>
    <row r="87" spans="2:9" ht="9.00113" customHeight="1">
      <c r="B87" s="22"/>
      <c r="C87" s="23"/>
      <c r="D87" s="24"/>
      <c r="E87" s="24"/>
      <c r="F87" s="24"/>
      <c r="G87" s="24"/>
      <c r="H87" s="24"/>
      <c r="I87" s="25"/>
    </row>
  </sheetData>
  <sheetProtection password="E95E" sheet="1" objects="1" selectLockedCells="1"/>
  <mergeCells count="25">
    <mergeCell ref="E2:H10"/>
    <mergeCell ref="E11:H19"/>
    <mergeCell ref="E20:H27"/>
    <mergeCell ref="E28:H45"/>
    <mergeCell ref="E62:H65"/>
    <mergeCell ref="E66:H70"/>
    <mergeCell ref="E71:H77"/>
    <mergeCell ref="F79:F80"/>
    <mergeCell ref="G79:G80"/>
    <mergeCell ref="F81:F82"/>
    <mergeCell ref="G81:G82"/>
    <mergeCell ref="F83:F84"/>
    <mergeCell ref="G83:G84"/>
    <mergeCell ref="F85:F86"/>
    <mergeCell ref="G85:G86"/>
    <mergeCell ref="F47:H60"/>
    <mergeCell ref="E47:E60"/>
    <mergeCell ref="C80:C86"/>
    <mergeCell ref="B80:B86"/>
    <mergeCell ref="C73:C79"/>
    <mergeCell ref="B73:B79"/>
    <mergeCell ref="C66:C72"/>
    <mergeCell ref="B66:B72"/>
    <mergeCell ref="C59:C65"/>
    <mergeCell ref="B59:B65"/>
  </mergeCells>
  <printOptions horizontalCentered="1" verticalCentered="1"/>
  <pageMargins left="0.23622047244094" right="0.23622047244094" top="0.35433070866142" bottom="0.47244094488189" header="0.2755905511811" footer="0.43307086614173"/>
  <pageSetup paperSize="9" orientation="portrait"/>
  <headerFooter alignWithMargins="0"/>
  <drawing r:id="rId1"/>
</worksheet>
</file>

<file path=xl/worksheets/sheet2.xml><?xml version="1.0" encoding="utf-8"?>
<worksheet xmlns="http://schemas.openxmlformats.org/spreadsheetml/2006/main" xmlns:r="http://schemas.openxmlformats.org/officeDocument/2006/relationships">
  <sheetPr>
    <outlinePr summaryBelow="0" summaryRight="0"/>
    <pageSetUpPr fitToPage="1"/>
  </sheetPr>
  <dimension ref="A1:AB380"/>
  <sheetViews>
    <sheetView showGridLines="0" tabSelected="1" workbookViewId="0">
      <pane ySplit="3" topLeftCell="A4" activePane="bottomLeft" state="frozen"/>
      <selection pane="bottomLeft" activeCell="T25" sqref="T25"/>
    </sheetView>
  </sheetViews>
  <sheetFormatPr defaultRowHeight="15"/>
  <cols>
    <col min="1" max="1" width="0" hidden="1" customWidth="1"/>
    <col min="2" max="2" width="5" customWidth="1"/>
    <col min="3" max="3" width="0" hidden="1" customWidth="1"/>
    <col min="4" max="14" width="3.85546875" customWidth="1"/>
    <col min="15" max="18" width="8.140625" customWidth="1"/>
    <col min="19" max="19" width="0" hidden="1" customWidth="1"/>
    <col min="20" max="21" width="12.5703125" customWidth="1"/>
    <col min="22" max="22" width="10.7109375" customWidth="1"/>
    <col min="23" max="23" width="0" hidden="1" customWidth="1"/>
    <col min="24" max="24" width="10.7109375" customWidth="1"/>
    <col min="25" max="28" width="0" hidden="1" customWidth="1"/>
    <col min="29" max="69" width="10.7109375" customWidth="1"/>
  </cols>
  <sheetData>
    <row r="1" spans="1:28" hidden="1">
      <c r="A1" s="7" t="s">
        <v>9</v>
      </c>
      <c r="B1" s="7" t="s">
        <v>10</v>
      </c>
      <c r="C1" s="7" t="s">
        <v>11</v>
      </c>
      <c r="D1" s="7" t="s">
        <v>12</v>
      </c>
      <c r="E1" s="7" t="s">
        <v>13</v>
      </c>
      <c r="F1" s="7" t="s">
        <v>14</v>
      </c>
      <c r="G1" s="7" t="s">
        <v>15</v>
      </c>
      <c r="H1" s="7" t="s">
        <v>16</v>
      </c>
      <c r="I1" s="7" t="s">
        <v>17</v>
      </c>
      <c r="J1" s="7" t="s">
        <v>18</v>
      </c>
      <c r="K1" s="7" t="s">
        <v>19</v>
      </c>
      <c r="L1" s="7" t="s">
        <v>20</v>
      </c>
      <c r="M1" s="7" t="s">
        <v>21</v>
      </c>
      <c r="N1" s="7" t="s">
        <v>22</v>
      </c>
      <c r="O1" s="7" t="s">
        <v>23</v>
      </c>
      <c r="P1" s="7" t="s">
        <v>24</v>
      </c>
      <c r="Q1" s="7" t="s">
        <v>25</v>
      </c>
      <c r="R1" s="7" t="s">
        <v>26</v>
      </c>
      <c r="S1" s="7" t="s">
        <v>27</v>
      </c>
      <c r="T1" s="7" t="s">
        <v>28</v>
      </c>
      <c r="U1" s="7" t="s">
        <v>29</v>
      </c>
      <c r="V1" s="7" t="s">
        <v>30</v>
      </c>
      <c r="X1" s="7" t="s">
        <v>31</v>
      </c>
      <c r="Y1" s="7" t="s">
        <v>32</v>
      </c>
      <c r="Z1" s="7" t="s">
        <v>33</v>
      </c>
      <c r="AA1" s="7" t="s">
        <v>34</v>
      </c>
      <c r="AB1" s="7" t="s">
        <v>35</v>
      </c>
    </row>
    <row r="3" spans="1:28">
      <c r="A3" s="7" t="s">
        <v>36</v>
      </c>
      <c r="B3" s="26" t="s">
        <v>37</v>
      </c>
      <c r="C3" s="26" t="s">
        <v>38</v>
      </c>
      <c r="D3" s="26" t="s">
        <v>39</v>
      </c>
      <c r="E3" s="26"/>
      <c r="F3" s="26"/>
      <c r="G3" s="26"/>
      <c r="H3" s="26"/>
      <c r="I3" s="26"/>
      <c r="J3" s="26"/>
      <c r="K3" s="26"/>
      <c r="L3" s="26"/>
      <c r="M3" s="26"/>
      <c r="N3" s="26"/>
      <c r="O3" s="26"/>
      <c r="P3" s="26"/>
      <c r="Q3" s="26" t="s">
        <v>25</v>
      </c>
      <c r="R3" s="26" t="s">
        <v>40</v>
      </c>
      <c r="S3" s="26" t="s">
        <v>41</v>
      </c>
      <c r="T3" s="26" t="s">
        <v>42</v>
      </c>
      <c r="U3" s="26" t="s">
        <v>43</v>
      </c>
      <c r="V3" s="26" t="s">
        <v>44</v>
      </c>
      <c r="W3" s="26" t="s">
        <v>45</v>
      </c>
      <c r="X3" s="26" t="s">
        <v>46</v>
      </c>
      <c r="Y3" s="26" t="s">
        <v>47</v>
      </c>
      <c r="Z3" s="26" t="s">
        <v>48</v>
      </c>
      <c r="AA3" s="26" t="s">
        <v>49</v>
      </c>
      <c r="AB3" s="26" t="s">
        <v>50</v>
      </c>
    </row>
    <row r="4" spans="1:28" ht="15.6" customHeight="1">
      <c r="A4" s="7">
        <v>2</v>
      </c>
      <c r="B4" s="27"/>
      <c r="C4" s="27"/>
      <c r="D4" s="28" t="s">
        <v>51</v>
      </c>
      <c r="E4" s="28"/>
      <c r="F4" s="28"/>
      <c r="G4" s="28"/>
      <c r="H4" s="28"/>
      <c r="I4" s="28"/>
      <c r="J4" s="28"/>
      <c r="K4" s="28"/>
      <c r="L4" s="28"/>
      <c r="M4" s="28"/>
      <c r="N4" s="28"/>
      <c r="O4" s="28"/>
      <c r="P4" s="28"/>
      <c r="Q4" s="28"/>
      <c r="R4" s="28"/>
      <c r="S4" s="28"/>
      <c r="T4" s="28"/>
      <c r="U4" s="28"/>
      <c r="V4" s="7"/>
    </row>
    <row r="5" spans="1:28" hidden="1">
      <c r="A5" s="7">
        <v>3</v>
      </c>
    </row>
    <row r="6" spans="1:28" hidden="1">
      <c r="A6" s="7" t="s">
        <v>52</v>
      </c>
    </row>
    <row r="7" spans="1:28" hidden="1">
      <c r="A7" s="7">
        <v>3</v>
      </c>
    </row>
    <row r="8" spans="1:28" hidden="1">
      <c r="A8" s="7" t="s">
        <v>52</v>
      </c>
    </row>
    <row r="9" spans="1:28" hidden="1">
      <c r="A9" s="7">
        <v>3</v>
      </c>
    </row>
    <row r="10" spans="1:28" hidden="1">
      <c r="A10" s="7" t="s">
        <v>52</v>
      </c>
    </row>
    <row r="11" spans="1:28" hidden="1">
      <c r="A11" s="7">
        <v>3</v>
      </c>
    </row>
    <row r="12" spans="1:28" hidden="1">
      <c r="A12" s="7" t="s">
        <v>52</v>
      </c>
    </row>
    <row r="13" spans="1:28" ht="15.6" customHeight="1">
      <c r="A13" s="7">
        <v>3</v>
      </c>
      <c r="B13" s="27">
        <v>2</v>
      </c>
      <c r="C13" s="27"/>
      <c r="D13" s="28" t="s">
        <v>53</v>
      </c>
      <c r="E13" s="28"/>
      <c r="F13" s="28"/>
      <c r="G13" s="28"/>
      <c r="H13" s="28"/>
      <c r="I13" s="28"/>
      <c r="J13" s="28"/>
      <c r="K13" s="28"/>
      <c r="L13" s="28"/>
      <c r="M13" s="28"/>
      <c r="N13" s="28"/>
      <c r="O13" s="28"/>
      <c r="P13" s="28"/>
      <c r="Q13" s="28"/>
      <c r="R13" s="28"/>
      <c r="S13" s="28"/>
      <c r="T13" s="28"/>
      <c r="U13" s="28"/>
      <c r="V13" s="7"/>
    </row>
    <row r="14" spans="1:28">
      <c r="A14" s="7">
        <v>4</v>
      </c>
      <c r="B14" s="27" t="s">
        <v>54</v>
      </c>
      <c r="C14" s="27"/>
      <c r="D14" s="29" t="s">
        <v>55</v>
      </c>
      <c r="E14" s="29"/>
      <c r="F14" s="29"/>
      <c r="G14" s="29"/>
      <c r="H14" s="29"/>
      <c r="I14" s="29"/>
      <c r="J14" s="29"/>
      <c r="K14" s="29"/>
      <c r="L14" s="29"/>
      <c r="M14" s="29"/>
      <c r="N14" s="29"/>
      <c r="O14" s="29"/>
      <c r="P14" s="29"/>
      <c r="Q14" s="29"/>
      <c r="R14" s="29"/>
      <c r="S14" s="29"/>
      <c r="T14" s="29"/>
      <c r="U14" s="29"/>
      <c r="V14" s="7"/>
    </row>
    <row r="15" spans="1:28">
      <c r="A15" s="7">
        <v>9</v>
      </c>
      <c r="B15" s="30" t="s">
        <v>56</v>
      </c>
      <c r="C15" s="30"/>
      <c r="D15" s="31" t="s">
        <v>55</v>
      </c>
      <c r="E15" s="32"/>
      <c r="F15" s="32"/>
      <c r="G15" s="32"/>
      <c r="H15" s="32"/>
      <c r="I15" s="32"/>
      <c r="J15" s="32"/>
      <c r="K15" s="32"/>
      <c r="L15" s="32"/>
      <c r="M15" s="32"/>
      <c r="N15" s="32"/>
      <c r="O15" s="32"/>
      <c r="P15" s="32"/>
      <c r="Q15" s="32"/>
      <c r="R15" s="32"/>
      <c r="S15" s="32"/>
      <c r="T15" s="32"/>
      <c r="U15" s="32"/>
    </row>
    <row r="16" spans="1:28">
      <c r="A16" s="33" t="s">
        <v>58</v>
      </c>
      <c r="B16" s="32"/>
      <c r="C16" s="32"/>
      <c r="D16" s="34" t="s">
        <v>57</v>
      </c>
      <c r="E16" s="34"/>
      <c r="F16" s="34"/>
      <c r="G16" s="34"/>
      <c r="H16" s="34"/>
      <c r="I16" s="34"/>
      <c r="J16" s="34"/>
      <c r="K16" s="34"/>
      <c r="L16" s="34"/>
      <c r="M16" s="34"/>
      <c r="N16" s="34"/>
      <c r="O16" s="34"/>
      <c r="P16" s="34"/>
      <c r="Q16" s="32"/>
      <c r="R16" s="32"/>
      <c r="S16" s="32"/>
      <c r="T16" s="32"/>
      <c r="U16" s="32"/>
    </row>
    <row r="17" spans="1:28" ht="20.4" customHeight="1">
      <c r="A17" s="7" t="s">
        <v>59</v>
      </c>
      <c r="B17" s="34"/>
      <c r="C17" s="34"/>
      <c r="D17" s="34" t="s">
        <v>60</v>
      </c>
      <c r="E17" s="34"/>
      <c r="F17" s="34"/>
      <c r="G17" s="34"/>
      <c r="H17" s="34"/>
      <c r="I17" s="34"/>
      <c r="J17" s="34"/>
      <c r="K17" s="34"/>
      <c r="L17" s="34"/>
      <c r="M17" s="34"/>
      <c r="N17" s="34"/>
      <c r="O17" s="34"/>
      <c r="P17" s="34"/>
      <c r="Q17" s="34"/>
      <c r="R17" s="34"/>
      <c r="S17" s="34"/>
      <c r="T17" s="34"/>
      <c r="U17" s="34"/>
    </row>
    <row r="18" spans="1:28">
      <c r="A18" s="7" t="s">
        <v>59</v>
      </c>
      <c r="B18" s="34"/>
      <c r="C18" s="34"/>
      <c r="D18" s="35" t="s">
        <v>61</v>
      </c>
      <c r="E18" s="35"/>
      <c r="F18" s="35"/>
      <c r="G18" s="35"/>
      <c r="H18" s="35"/>
      <c r="I18" s="35"/>
      <c r="J18" s="35"/>
      <c r="K18" s="35"/>
      <c r="L18" s="35"/>
      <c r="M18" s="35"/>
      <c r="N18" s="35"/>
      <c r="O18" s="35"/>
      <c r="P18" s="35"/>
      <c r="Q18" s="34"/>
      <c r="R18" s="34"/>
      <c r="S18" s="34"/>
      <c r="T18" s="34"/>
      <c r="U18" s="34"/>
    </row>
    <row r="19" spans="1:28">
      <c r="A19" s="7" t="s">
        <v>59</v>
      </c>
      <c r="B19" s="34"/>
      <c r="C19" s="34"/>
      <c r="D19" s="35" t="s">
        <v>62</v>
      </c>
      <c r="E19" s="35"/>
      <c r="F19" s="35"/>
      <c r="G19" s="35"/>
      <c r="H19" s="35"/>
      <c r="I19" s="35"/>
      <c r="J19" s="35"/>
      <c r="K19" s="35"/>
      <c r="L19" s="35"/>
      <c r="M19" s="35"/>
      <c r="N19" s="35"/>
      <c r="O19" s="35"/>
      <c r="P19" s="35"/>
      <c r="Q19" s="34"/>
      <c r="R19" s="34"/>
      <c r="S19" s="34"/>
      <c r="T19" s="34"/>
      <c r="U19" s="34"/>
    </row>
    <row r="20" spans="1:28" ht="20.4" customHeight="1">
      <c r="A20" s="7" t="s">
        <v>59</v>
      </c>
      <c r="B20" s="34"/>
      <c r="C20" s="34"/>
      <c r="D20" s="35" t="s">
        <v>63</v>
      </c>
      <c r="E20" s="35"/>
      <c r="F20" s="35"/>
      <c r="G20" s="35"/>
      <c r="H20" s="35"/>
      <c r="I20" s="35"/>
      <c r="J20" s="35"/>
      <c r="K20" s="35"/>
      <c r="L20" s="35"/>
      <c r="M20" s="35"/>
      <c r="N20" s="35"/>
      <c r="O20" s="35"/>
      <c r="P20" s="35"/>
      <c r="Q20" s="34"/>
      <c r="R20" s="34"/>
      <c r="S20" s="34"/>
      <c r="T20" s="34"/>
      <c r="U20" s="34"/>
    </row>
    <row r="21" spans="1:28">
      <c r="A21" s="7" t="s">
        <v>59</v>
      </c>
      <c r="B21" s="34"/>
      <c r="C21" s="34"/>
      <c r="D21" s="35" t="s">
        <v>64</v>
      </c>
      <c r="E21" s="35"/>
      <c r="F21" s="35"/>
      <c r="G21" s="35"/>
      <c r="H21" s="35"/>
      <c r="I21" s="35"/>
      <c r="J21" s="35"/>
      <c r="K21" s="35"/>
      <c r="L21" s="35"/>
      <c r="M21" s="35"/>
      <c r="N21" s="35"/>
      <c r="O21" s="35"/>
      <c r="P21" s="35"/>
      <c r="Q21" s="34"/>
      <c r="R21" s="34"/>
      <c r="S21" s="34"/>
      <c r="T21" s="34"/>
      <c r="U21" s="34"/>
    </row>
    <row r="22" spans="1:28" ht="20.4" customHeight="1">
      <c r="A22" s="7" t="s">
        <v>59</v>
      </c>
      <c r="B22" s="34"/>
      <c r="C22" s="34"/>
      <c r="D22" s="35" t="s">
        <v>65</v>
      </c>
      <c r="E22" s="35"/>
      <c r="F22" s="35"/>
      <c r="G22" s="35"/>
      <c r="H22" s="35"/>
      <c r="I22" s="35"/>
      <c r="J22" s="35"/>
      <c r="K22" s="35"/>
      <c r="L22" s="35"/>
      <c r="M22" s="35"/>
      <c r="N22" s="35"/>
      <c r="O22" s="35"/>
      <c r="P22" s="35"/>
      <c r="Q22" s="34"/>
      <c r="R22" s="34"/>
      <c r="S22" s="34"/>
      <c r="T22" s="34"/>
      <c r="U22" s="34"/>
    </row>
    <row r="23" spans="1:28" ht="20.4" customHeight="1">
      <c r="A23" s="7" t="s">
        <v>59</v>
      </c>
      <c r="B23" s="34"/>
      <c r="C23" s="34"/>
      <c r="D23" s="35" t="s">
        <v>66</v>
      </c>
      <c r="E23" s="35"/>
      <c r="F23" s="35"/>
      <c r="G23" s="35"/>
      <c r="H23" s="35"/>
      <c r="I23" s="35"/>
      <c r="J23" s="35"/>
      <c r="K23" s="35"/>
      <c r="L23" s="35"/>
      <c r="M23" s="35"/>
      <c r="N23" s="35"/>
      <c r="O23" s="35"/>
      <c r="P23" s="35"/>
      <c r="Q23" s="34"/>
      <c r="R23" s="34"/>
      <c r="S23" s="34"/>
      <c r="T23" s="34"/>
      <c r="U23" s="34"/>
    </row>
    <row r="24" spans="1:28" ht="20.4" customHeight="1">
      <c r="A24" s="7" t="s">
        <v>59</v>
      </c>
      <c r="B24" s="34"/>
      <c r="C24" s="34"/>
      <c r="D24" s="34" t="s">
        <v>67</v>
      </c>
      <c r="E24" s="34"/>
      <c r="F24" s="34"/>
      <c r="G24" s="34"/>
      <c r="H24" s="34"/>
      <c r="I24" s="34"/>
      <c r="J24" s="34"/>
      <c r="K24" s="34"/>
      <c r="L24" s="34"/>
      <c r="M24" s="34"/>
      <c r="N24" s="34"/>
      <c r="O24" s="34"/>
      <c r="P24" s="34"/>
      <c r="Q24" s="34"/>
      <c r="R24" s="34"/>
      <c r="S24" s="34"/>
      <c r="T24" s="34"/>
      <c r="U24" s="34"/>
    </row>
    <row r="25" spans="1:28">
      <c r="A25" s="7" t="s">
        <v>68</v>
      </c>
      <c r="B25" s="27"/>
      <c r="C25" s="32"/>
      <c r="D25" s="32"/>
      <c r="E25" s="32"/>
      <c r="F25" s="32"/>
      <c r="G25" s="32"/>
      <c r="H25" s="32"/>
      <c r="I25" s="32"/>
      <c r="J25" s="32"/>
      <c r="K25" s="32"/>
      <c r="L25" s="32"/>
      <c r="M25" s="32"/>
      <c r="N25" s="32"/>
      <c r="O25" s="32"/>
      <c r="P25" s="32"/>
      <c r="Q25" s="36" t="s">
        <v>69</v>
      </c>
      <c r="R25" s="37">
        <v>1</v>
      </c>
      <c r="S25" s="37"/>
      <c r="T25" s="38"/>
      <c r="U25" s="39">
        <f>IF(AND(R25= "",S25= ""), 0, ROUND(ROUND(T25, 2) * ROUND(IF(S25="",R25,S25),  0), 2))</f>
        <v/>
      </c>
      <c r="V25" s="7"/>
      <c r="X25" s="40">
        <v>0.2</v>
      </c>
      <c r="AB25" s="7">
        <v>1912</v>
      </c>
    </row>
    <row r="26" spans="1:28">
      <c r="A26" s="7" t="s">
        <v>70</v>
      </c>
      <c r="B26" s="34"/>
      <c r="C26" s="34"/>
      <c r="D26" s="34" t="s">
        <v>71</v>
      </c>
      <c r="E26" s="34"/>
      <c r="F26" s="34"/>
      <c r="G26" s="34"/>
      <c r="H26" s="34"/>
      <c r="I26" s="34"/>
      <c r="J26" s="34"/>
      <c r="K26" s="34"/>
      <c r="L26" s="34"/>
      <c r="M26" s="34"/>
      <c r="N26" s="34"/>
      <c r="O26" s="34"/>
      <c r="P26" s="34"/>
      <c r="Q26" s="34"/>
      <c r="R26" s="34"/>
      <c r="S26" s="34"/>
      <c r="T26" s="34"/>
      <c r="U26" s="34"/>
    </row>
    <row r="27" spans="1:28" hidden="1">
      <c r="A27" s="7" t="s">
        <v>72</v>
      </c>
    </row>
    <row r="28" spans="1:28">
      <c r="A28" s="7">
        <v>4</v>
      </c>
      <c r="B28" s="27" t="s">
        <v>73</v>
      </c>
      <c r="C28" s="27"/>
      <c r="D28" s="29" t="s">
        <v>74</v>
      </c>
      <c r="E28" s="29"/>
      <c r="F28" s="29"/>
      <c r="G28" s="29"/>
      <c r="H28" s="29"/>
      <c r="I28" s="29"/>
      <c r="J28" s="29"/>
      <c r="K28" s="29"/>
      <c r="L28" s="29"/>
      <c r="M28" s="29"/>
      <c r="N28" s="29"/>
      <c r="O28" s="29"/>
      <c r="P28" s="29"/>
      <c r="Q28" s="29"/>
      <c r="R28" s="29"/>
      <c r="S28" s="29"/>
      <c r="T28" s="29"/>
      <c r="U28" s="29"/>
      <c r="V28" s="7"/>
    </row>
    <row r="29" spans="1:28">
      <c r="A29" s="7">
        <v>5</v>
      </c>
      <c r="B29" s="27" t="s">
        <v>75</v>
      </c>
      <c r="C29" s="27"/>
      <c r="D29" s="41" t="s">
        <v>76</v>
      </c>
      <c r="E29" s="41"/>
      <c r="F29" s="41"/>
      <c r="G29" s="41"/>
      <c r="H29" s="41"/>
      <c r="I29" s="41"/>
      <c r="J29" s="41"/>
      <c r="K29" s="41"/>
      <c r="L29" s="41"/>
      <c r="M29" s="41"/>
      <c r="N29" s="41"/>
      <c r="O29" s="41"/>
      <c r="P29" s="41"/>
      <c r="Q29" s="41"/>
      <c r="R29" s="41"/>
      <c r="S29" s="41"/>
      <c r="T29" s="41"/>
      <c r="U29" s="41"/>
      <c r="V29" s="7"/>
    </row>
    <row r="30" spans="1:28">
      <c r="A30" s="7">
        <v>9</v>
      </c>
      <c r="B30" s="30" t="s">
        <v>77</v>
      </c>
      <c r="C30" s="30"/>
      <c r="D30" s="31" t="s">
        <v>78</v>
      </c>
      <c r="E30" s="32"/>
      <c r="F30" s="32"/>
      <c r="G30" s="32"/>
      <c r="H30" s="32"/>
      <c r="I30" s="32"/>
      <c r="J30" s="32"/>
      <c r="K30" s="32"/>
      <c r="L30" s="32"/>
      <c r="M30" s="32"/>
      <c r="N30" s="32"/>
      <c r="O30" s="32"/>
      <c r="P30" s="32"/>
      <c r="Q30" s="32"/>
      <c r="R30" s="32"/>
      <c r="S30" s="32"/>
      <c r="T30" s="32"/>
      <c r="U30" s="32"/>
    </row>
    <row r="31" spans="1:28">
      <c r="A31" s="33" t="s">
        <v>58</v>
      </c>
      <c r="B31" s="32"/>
      <c r="C31" s="32"/>
      <c r="D31" s="34" t="s">
        <v>57</v>
      </c>
      <c r="E31" s="34"/>
      <c r="F31" s="34"/>
      <c r="G31" s="34"/>
      <c r="H31" s="34"/>
      <c r="I31" s="34"/>
      <c r="J31" s="34"/>
      <c r="K31" s="34"/>
      <c r="L31" s="34"/>
      <c r="M31" s="34"/>
      <c r="N31" s="34"/>
      <c r="O31" s="34"/>
      <c r="P31" s="34"/>
      <c r="Q31" s="32"/>
      <c r="R31" s="32"/>
      <c r="S31" s="32"/>
      <c r="T31" s="32"/>
      <c r="U31" s="32"/>
    </row>
    <row r="32" spans="1:28">
      <c r="A32" s="7" t="s">
        <v>59</v>
      </c>
      <c r="B32" s="34"/>
      <c r="C32" s="34"/>
      <c r="D32" s="34" t="s">
        <v>79</v>
      </c>
      <c r="E32" s="34"/>
      <c r="F32" s="34"/>
      <c r="G32" s="34"/>
      <c r="H32" s="34"/>
      <c r="I32" s="34"/>
      <c r="J32" s="34"/>
      <c r="K32" s="34"/>
      <c r="L32" s="34"/>
      <c r="M32" s="34"/>
      <c r="N32" s="34"/>
      <c r="O32" s="34"/>
      <c r="P32" s="34"/>
      <c r="Q32" s="34"/>
      <c r="R32" s="34"/>
      <c r="S32" s="34"/>
      <c r="T32" s="34"/>
      <c r="U32" s="34"/>
    </row>
    <row r="33" spans="1:28" ht="20.4" customHeight="1">
      <c r="A33" s="7" t="s">
        <v>59</v>
      </c>
      <c r="B33" s="34"/>
      <c r="C33" s="34"/>
      <c r="D33" s="35" t="s">
        <v>80</v>
      </c>
      <c r="E33" s="35"/>
      <c r="F33" s="35"/>
      <c r="G33" s="35"/>
      <c r="H33" s="35"/>
      <c r="I33" s="35"/>
      <c r="J33" s="35"/>
      <c r="K33" s="35"/>
      <c r="L33" s="35"/>
      <c r="M33" s="35"/>
      <c r="N33" s="35"/>
      <c r="O33" s="35"/>
      <c r="P33" s="35"/>
      <c r="Q33" s="34"/>
      <c r="R33" s="34"/>
      <c r="S33" s="34"/>
      <c r="T33" s="34"/>
      <c r="U33" s="34"/>
    </row>
    <row r="34" spans="1:28" ht="20.4" customHeight="1">
      <c r="A34" s="7" t="s">
        <v>59</v>
      </c>
      <c r="B34" s="34"/>
      <c r="C34" s="34"/>
      <c r="D34" s="35" t="s">
        <v>81</v>
      </c>
      <c r="E34" s="35"/>
      <c r="F34" s="35"/>
      <c r="G34" s="35"/>
      <c r="H34" s="35"/>
      <c r="I34" s="35"/>
      <c r="J34" s="35"/>
      <c r="K34" s="35"/>
      <c r="L34" s="35"/>
      <c r="M34" s="35"/>
      <c r="N34" s="35"/>
      <c r="O34" s="35"/>
      <c r="P34" s="35"/>
      <c r="Q34" s="34"/>
      <c r="R34" s="34"/>
      <c r="S34" s="34"/>
      <c r="T34" s="34"/>
      <c r="U34" s="34"/>
    </row>
    <row r="35" spans="1:28" ht="20.4" customHeight="1">
      <c r="A35" s="7" t="s">
        <v>59</v>
      </c>
      <c r="B35" s="34"/>
      <c r="C35" s="34"/>
      <c r="D35" s="35" t="s">
        <v>82</v>
      </c>
      <c r="E35" s="35"/>
      <c r="F35" s="35"/>
      <c r="G35" s="35"/>
      <c r="H35" s="35"/>
      <c r="I35" s="35"/>
      <c r="J35" s="35"/>
      <c r="K35" s="35"/>
      <c r="L35" s="35"/>
      <c r="M35" s="35"/>
      <c r="N35" s="35"/>
      <c r="O35" s="35"/>
      <c r="P35" s="35"/>
      <c r="Q35" s="34"/>
      <c r="R35" s="34"/>
      <c r="S35" s="34"/>
      <c r="T35" s="34"/>
      <c r="U35" s="34"/>
    </row>
    <row r="36" spans="1:28" ht="20.4" customHeight="1">
      <c r="A36" s="7" t="s">
        <v>59</v>
      </c>
      <c r="B36" s="34"/>
      <c r="C36" s="34"/>
      <c r="D36" s="35" t="s">
        <v>83</v>
      </c>
      <c r="E36" s="35"/>
      <c r="F36" s="35"/>
      <c r="G36" s="35"/>
      <c r="H36" s="35"/>
      <c r="I36" s="35"/>
      <c r="J36" s="35"/>
      <c r="K36" s="35"/>
      <c r="L36" s="35"/>
      <c r="M36" s="35"/>
      <c r="N36" s="35"/>
      <c r="O36" s="35"/>
      <c r="P36" s="35"/>
      <c r="Q36" s="34"/>
      <c r="R36" s="34"/>
      <c r="S36" s="34"/>
      <c r="T36" s="34"/>
      <c r="U36" s="34"/>
    </row>
    <row r="37" spans="1:28">
      <c r="A37" s="7" t="s">
        <v>59</v>
      </c>
      <c r="B37" s="34"/>
      <c r="C37" s="34"/>
      <c r="D37" s="35" t="s">
        <v>84</v>
      </c>
      <c r="E37" s="35"/>
      <c r="F37" s="35"/>
      <c r="G37" s="35"/>
      <c r="H37" s="35"/>
      <c r="I37" s="35"/>
      <c r="J37" s="35"/>
      <c r="K37" s="35"/>
      <c r="L37" s="35"/>
      <c r="M37" s="35"/>
      <c r="N37" s="35"/>
      <c r="O37" s="35"/>
      <c r="P37" s="35"/>
      <c r="Q37" s="34"/>
      <c r="R37" s="34"/>
      <c r="S37" s="34"/>
      <c r="T37" s="34"/>
      <c r="U37" s="34"/>
    </row>
    <row r="38" spans="1:28">
      <c r="A38" s="7" t="s">
        <v>59</v>
      </c>
      <c r="B38" s="34"/>
      <c r="C38" s="34"/>
      <c r="D38" s="35" t="s">
        <v>85</v>
      </c>
      <c r="E38" s="35"/>
      <c r="F38" s="35"/>
      <c r="G38" s="35"/>
      <c r="H38" s="35"/>
      <c r="I38" s="35"/>
      <c r="J38" s="35"/>
      <c r="K38" s="35"/>
      <c r="L38" s="35"/>
      <c r="M38" s="35"/>
      <c r="N38" s="35"/>
      <c r="O38" s="35"/>
      <c r="P38" s="35"/>
      <c r="Q38" s="34"/>
      <c r="R38" s="34"/>
      <c r="S38" s="34"/>
      <c r="T38" s="34"/>
      <c r="U38" s="34"/>
    </row>
    <row r="39" spans="1:28">
      <c r="A39" s="7" t="s">
        <v>59</v>
      </c>
      <c r="B39" s="34"/>
      <c r="C39" s="34"/>
      <c r="D39" s="34" t="s">
        <v>86</v>
      </c>
      <c r="E39" s="34"/>
      <c r="F39" s="34"/>
      <c r="G39" s="34"/>
      <c r="H39" s="34"/>
      <c r="I39" s="34"/>
      <c r="J39" s="34"/>
      <c r="K39" s="34"/>
      <c r="L39" s="34"/>
      <c r="M39" s="34"/>
      <c r="N39" s="34"/>
      <c r="O39" s="34"/>
      <c r="P39" s="34"/>
      <c r="Q39" s="34"/>
      <c r="R39" s="34"/>
      <c r="S39" s="34"/>
      <c r="T39" s="34"/>
      <c r="U39" s="34"/>
    </row>
    <row r="40" spans="1:28">
      <c r="A40" s="7" t="s">
        <v>68</v>
      </c>
      <c r="B40" s="27"/>
      <c r="C40" s="32"/>
      <c r="D40" s="32"/>
      <c r="E40" s="32"/>
      <c r="F40" s="32"/>
      <c r="G40" s="32"/>
      <c r="H40" s="32"/>
      <c r="I40" s="32"/>
      <c r="J40" s="32"/>
      <c r="K40" s="32"/>
      <c r="L40" s="32"/>
      <c r="M40" s="32"/>
      <c r="N40" s="32"/>
      <c r="O40" s="32"/>
      <c r="P40" s="32"/>
      <c r="Q40" s="36" t="s">
        <v>69</v>
      </c>
      <c r="R40" s="37">
        <v>1</v>
      </c>
      <c r="S40" s="37"/>
      <c r="T40" s="38"/>
      <c r="U40" s="39">
        <f>IF(AND(R40= "",S40= ""), 0, ROUND(ROUND(T40, 2) * ROUND(IF(S40="",R40,S40),  0), 2))</f>
        <v/>
      </c>
      <c r="V40" s="7"/>
      <c r="X40" s="40">
        <v>0.2</v>
      </c>
      <c r="AB40" s="7">
        <v>1912</v>
      </c>
    </row>
    <row r="41" spans="1:28">
      <c r="A41" s="7">
        <v>9</v>
      </c>
      <c r="B41" s="30" t="s">
        <v>87</v>
      </c>
      <c r="C41" s="30"/>
      <c r="D41" s="31" t="s">
        <v>88</v>
      </c>
      <c r="E41" s="32"/>
      <c r="F41" s="32"/>
      <c r="G41" s="32"/>
      <c r="H41" s="32"/>
      <c r="I41" s="32"/>
      <c r="J41" s="32"/>
      <c r="K41" s="32"/>
      <c r="L41" s="32"/>
      <c r="M41" s="32"/>
      <c r="N41" s="32"/>
      <c r="O41" s="32"/>
      <c r="P41" s="32"/>
      <c r="Q41" s="32"/>
      <c r="R41" s="32"/>
      <c r="S41" s="32"/>
      <c r="T41" s="32"/>
      <c r="U41" s="32"/>
    </row>
    <row r="42" spans="1:28">
      <c r="A42" s="33" t="s">
        <v>58</v>
      </c>
      <c r="B42" s="32"/>
      <c r="C42" s="32"/>
      <c r="D42" s="34" t="s">
        <v>57</v>
      </c>
      <c r="E42" s="34"/>
      <c r="F42" s="34"/>
      <c r="G42" s="34"/>
      <c r="H42" s="34"/>
      <c r="I42" s="34"/>
      <c r="J42" s="34"/>
      <c r="K42" s="34"/>
      <c r="L42" s="34"/>
      <c r="M42" s="34"/>
      <c r="N42" s="34"/>
      <c r="O42" s="34"/>
      <c r="P42" s="34"/>
      <c r="Q42" s="32"/>
      <c r="R42" s="32"/>
      <c r="S42" s="32"/>
      <c r="T42" s="32"/>
      <c r="U42" s="32"/>
    </row>
    <row r="43" spans="1:28" ht="61.2" customHeight="1">
      <c r="A43" s="7" t="s">
        <v>59</v>
      </c>
      <c r="B43" s="34"/>
      <c r="C43" s="34"/>
      <c r="D43" s="34" t="s">
        <v>89</v>
      </c>
      <c r="E43" s="34"/>
      <c r="F43" s="34"/>
      <c r="G43" s="34"/>
      <c r="H43" s="34"/>
      <c r="I43" s="34"/>
      <c r="J43" s="34"/>
      <c r="K43" s="34"/>
      <c r="L43" s="34"/>
      <c r="M43" s="34"/>
      <c r="N43" s="34"/>
      <c r="O43" s="34"/>
      <c r="P43" s="34"/>
      <c r="Q43" s="34"/>
      <c r="R43" s="34"/>
      <c r="S43" s="34"/>
      <c r="T43" s="34"/>
      <c r="U43" s="34"/>
    </row>
    <row r="44" spans="1:28">
      <c r="A44" s="7" t="s">
        <v>68</v>
      </c>
      <c r="B44" s="27"/>
      <c r="C44" s="32"/>
      <c r="D44" s="32"/>
      <c r="E44" s="32"/>
      <c r="F44" s="32"/>
      <c r="G44" s="32"/>
      <c r="H44" s="32"/>
      <c r="I44" s="32"/>
      <c r="J44" s="32"/>
      <c r="K44" s="32"/>
      <c r="L44" s="32"/>
      <c r="M44" s="32"/>
      <c r="N44" s="32"/>
      <c r="O44" s="32"/>
      <c r="P44" s="32"/>
      <c r="Q44" s="36" t="s">
        <v>69</v>
      </c>
      <c r="R44" s="37">
        <v>1</v>
      </c>
      <c r="S44" s="37"/>
      <c r="T44" s="38"/>
      <c r="U44" s="39">
        <f>IF(AND(R44= "",S44= ""), 0, ROUND(ROUND(T44, 2) * ROUND(IF(S44="",R44,S44),  0), 2))</f>
        <v/>
      </c>
      <c r="V44" s="7"/>
      <c r="X44" s="40">
        <v>0.2</v>
      </c>
      <c r="AB44" s="7">
        <v>1912</v>
      </c>
    </row>
    <row r="45" spans="1:28">
      <c r="A45" s="7" t="s">
        <v>90</v>
      </c>
      <c r="B45" s="34"/>
      <c r="C45" s="34"/>
      <c r="D45" s="34" t="s">
        <v>71</v>
      </c>
      <c r="E45" s="34"/>
      <c r="F45" s="34"/>
      <c r="G45" s="34"/>
      <c r="H45" s="34"/>
      <c r="I45" s="34"/>
      <c r="J45" s="34"/>
      <c r="K45" s="34"/>
      <c r="L45" s="34"/>
      <c r="M45" s="34"/>
      <c r="N45" s="34"/>
      <c r="O45" s="34"/>
      <c r="P45" s="34"/>
      <c r="Q45" s="34"/>
      <c r="R45" s="34"/>
      <c r="S45" s="34"/>
      <c r="T45" s="34"/>
      <c r="U45" s="34"/>
    </row>
    <row r="46" spans="1:28" hidden="1">
      <c r="A46" s="7" t="s">
        <v>91</v>
      </c>
    </row>
    <row r="47" spans="1:28">
      <c r="A47" s="7">
        <v>5</v>
      </c>
      <c r="B47" s="27" t="s">
        <v>92</v>
      </c>
      <c r="C47" s="27"/>
      <c r="D47" s="41" t="s">
        <v>93</v>
      </c>
      <c r="E47" s="41"/>
      <c r="F47" s="41"/>
      <c r="G47" s="41"/>
      <c r="H47" s="41"/>
      <c r="I47" s="41"/>
      <c r="J47" s="41"/>
      <c r="K47" s="41"/>
      <c r="L47" s="41"/>
      <c r="M47" s="41"/>
      <c r="N47" s="41"/>
      <c r="O47" s="41"/>
      <c r="P47" s="41"/>
      <c r="Q47" s="41"/>
      <c r="R47" s="41"/>
      <c r="S47" s="41"/>
      <c r="T47" s="41"/>
      <c r="U47" s="41"/>
      <c r="V47" s="7"/>
    </row>
    <row r="48" spans="1:28">
      <c r="A48" s="7">
        <v>9</v>
      </c>
      <c r="B48" s="30" t="s">
        <v>94</v>
      </c>
      <c r="C48" s="30"/>
      <c r="D48" s="31" t="s">
        <v>95</v>
      </c>
      <c r="E48" s="32"/>
      <c r="F48" s="32"/>
      <c r="G48" s="32"/>
      <c r="H48" s="32"/>
      <c r="I48" s="32"/>
      <c r="J48" s="32"/>
      <c r="K48" s="32"/>
      <c r="L48" s="32"/>
      <c r="M48" s="32"/>
      <c r="N48" s="32"/>
      <c r="O48" s="32"/>
      <c r="P48" s="32"/>
      <c r="Q48" s="32"/>
      <c r="R48" s="32"/>
      <c r="S48" s="32"/>
      <c r="T48" s="32"/>
      <c r="U48" s="32"/>
    </row>
    <row r="49" spans="1:28">
      <c r="A49" s="33" t="s">
        <v>58</v>
      </c>
      <c r="B49" s="32"/>
      <c r="C49" s="32"/>
      <c r="D49" s="34" t="s">
        <v>57</v>
      </c>
      <c r="E49" s="34"/>
      <c r="F49" s="34"/>
      <c r="G49" s="34"/>
      <c r="H49" s="34"/>
      <c r="I49" s="34"/>
      <c r="J49" s="34"/>
      <c r="K49" s="34"/>
      <c r="L49" s="34"/>
      <c r="M49" s="34"/>
      <c r="N49" s="34"/>
      <c r="O49" s="34"/>
      <c r="P49" s="34"/>
      <c r="Q49" s="32"/>
      <c r="R49" s="32"/>
      <c r="S49" s="32"/>
      <c r="T49" s="32"/>
      <c r="U49" s="32"/>
    </row>
    <row r="50" spans="1:28" ht="30.6" customHeight="1">
      <c r="A50" s="7" t="s">
        <v>59</v>
      </c>
      <c r="B50" s="34"/>
      <c r="C50" s="34"/>
      <c r="D50" s="34" t="s">
        <v>96</v>
      </c>
      <c r="E50" s="34"/>
      <c r="F50" s="34"/>
      <c r="G50" s="34"/>
      <c r="H50" s="34"/>
      <c r="I50" s="34"/>
      <c r="J50" s="34"/>
      <c r="K50" s="34"/>
      <c r="L50" s="34"/>
      <c r="M50" s="34"/>
      <c r="N50" s="34"/>
      <c r="O50" s="34"/>
      <c r="P50" s="34"/>
      <c r="Q50" s="34"/>
      <c r="R50" s="34"/>
      <c r="S50" s="34"/>
      <c r="T50" s="34"/>
      <c r="U50" s="34"/>
    </row>
    <row r="51" spans="1:28" ht="20.4" customHeight="1">
      <c r="A51" s="7" t="s">
        <v>59</v>
      </c>
      <c r="B51" s="34"/>
      <c r="C51" s="34"/>
      <c r="D51" s="34" t="s">
        <v>97</v>
      </c>
      <c r="E51" s="34"/>
      <c r="F51" s="34"/>
      <c r="G51" s="34"/>
      <c r="H51" s="34"/>
      <c r="I51" s="34"/>
      <c r="J51" s="34"/>
      <c r="K51" s="34"/>
      <c r="L51" s="34"/>
      <c r="M51" s="34"/>
      <c r="N51" s="34"/>
      <c r="O51" s="34"/>
      <c r="P51" s="34"/>
      <c r="Q51" s="34"/>
      <c r="R51" s="34"/>
      <c r="S51" s="34"/>
      <c r="T51" s="34"/>
      <c r="U51" s="34"/>
    </row>
    <row r="52" spans="1:28">
      <c r="A52" s="7" t="s">
        <v>59</v>
      </c>
      <c r="B52" s="34"/>
      <c r="C52" s="34"/>
      <c r="D52" s="35" t="s">
        <v>98</v>
      </c>
      <c r="E52" s="35"/>
      <c r="F52" s="35"/>
      <c r="G52" s="35"/>
      <c r="H52" s="35"/>
      <c r="I52" s="35"/>
      <c r="J52" s="35"/>
      <c r="K52" s="35"/>
      <c r="L52" s="35"/>
      <c r="M52" s="35"/>
      <c r="N52" s="35"/>
      <c r="O52" s="35"/>
      <c r="P52" s="35"/>
      <c r="Q52" s="34"/>
      <c r="R52" s="34"/>
      <c r="S52" s="34"/>
      <c r="T52" s="34"/>
      <c r="U52" s="34"/>
    </row>
    <row r="53" spans="1:28">
      <c r="A53" s="7" t="s">
        <v>59</v>
      </c>
      <c r="B53" s="34"/>
      <c r="C53" s="34"/>
      <c r="D53" s="35" t="s">
        <v>99</v>
      </c>
      <c r="E53" s="35"/>
      <c r="F53" s="35"/>
      <c r="G53" s="35"/>
      <c r="H53" s="35"/>
      <c r="I53" s="35"/>
      <c r="J53" s="35"/>
      <c r="K53" s="35"/>
      <c r="L53" s="35"/>
      <c r="M53" s="35"/>
      <c r="N53" s="35"/>
      <c r="O53" s="35"/>
      <c r="P53" s="35"/>
      <c r="Q53" s="34"/>
      <c r="R53" s="34"/>
      <c r="S53" s="34"/>
      <c r="T53" s="34"/>
      <c r="U53" s="34"/>
    </row>
    <row r="54" spans="1:28" ht="40.8" customHeight="1">
      <c r="A54" s="7" t="s">
        <v>59</v>
      </c>
      <c r="B54" s="34"/>
      <c r="C54" s="34"/>
      <c r="D54" s="34" t="s">
        <v>100</v>
      </c>
      <c r="E54" s="34"/>
      <c r="F54" s="34"/>
      <c r="G54" s="34"/>
      <c r="H54" s="34"/>
      <c r="I54" s="34"/>
      <c r="J54" s="34"/>
      <c r="K54" s="34"/>
      <c r="L54" s="34"/>
      <c r="M54" s="34"/>
      <c r="N54" s="34"/>
      <c r="O54" s="34"/>
      <c r="P54" s="34"/>
      <c r="Q54" s="34"/>
      <c r="R54" s="34"/>
      <c r="S54" s="34"/>
      <c r="T54" s="34"/>
      <c r="U54" s="34"/>
    </row>
    <row r="55" spans="1:28">
      <c r="A55" s="7" t="s">
        <v>68</v>
      </c>
      <c r="B55" s="27"/>
      <c r="C55" s="32"/>
      <c r="D55" s="32"/>
      <c r="E55" s="32"/>
      <c r="F55" s="32"/>
      <c r="G55" s="32"/>
      <c r="H55" s="32"/>
      <c r="I55" s="32"/>
      <c r="J55" s="32"/>
      <c r="K55" s="32"/>
      <c r="L55" s="32"/>
      <c r="M55" s="32"/>
      <c r="N55" s="32"/>
      <c r="O55" s="32"/>
      <c r="P55" s="32"/>
      <c r="Q55" s="36" t="s">
        <v>69</v>
      </c>
      <c r="R55" s="37">
        <v>1</v>
      </c>
      <c r="S55" s="37"/>
      <c r="T55" s="38"/>
      <c r="U55" s="39">
        <f>IF(AND(R55= "",S55= ""), 0, ROUND(ROUND(T55, 2) * ROUND(IF(S55="",R55,S55),  0), 2))</f>
        <v/>
      </c>
      <c r="V55" s="7"/>
      <c r="X55" s="40">
        <v>0.2</v>
      </c>
      <c r="AB55" s="7">
        <v>1912</v>
      </c>
    </row>
    <row r="56" spans="1:28" hidden="1">
      <c r="A56" s="7" t="s">
        <v>91</v>
      </c>
    </row>
    <row r="57" spans="1:28">
      <c r="A57" s="7" t="s">
        <v>70</v>
      </c>
      <c r="B57" s="34"/>
      <c r="C57" s="34"/>
      <c r="D57" s="34" t="s">
        <v>71</v>
      </c>
      <c r="E57" s="34"/>
      <c r="F57" s="34"/>
      <c r="G57" s="34"/>
      <c r="H57" s="34"/>
      <c r="I57" s="34"/>
      <c r="J57" s="34"/>
      <c r="K57" s="34"/>
      <c r="L57" s="34"/>
      <c r="M57" s="34"/>
      <c r="N57" s="34"/>
      <c r="O57" s="34"/>
      <c r="P57" s="34"/>
      <c r="Q57" s="34"/>
      <c r="R57" s="34"/>
      <c r="S57" s="34"/>
      <c r="T57" s="34"/>
      <c r="U57" s="34"/>
    </row>
    <row r="58" spans="1:28">
      <c r="A58" s="7">
        <v>5</v>
      </c>
      <c r="B58" s="27" t="s">
        <v>101</v>
      </c>
      <c r="C58" s="27"/>
      <c r="D58" s="41" t="s">
        <v>102</v>
      </c>
      <c r="E58" s="41"/>
      <c r="F58" s="41"/>
      <c r="G58" s="41"/>
      <c r="H58" s="41"/>
      <c r="I58" s="41"/>
      <c r="J58" s="41"/>
      <c r="K58" s="41"/>
      <c r="L58" s="41"/>
      <c r="M58" s="41"/>
      <c r="N58" s="41"/>
      <c r="O58" s="41"/>
      <c r="P58" s="41"/>
      <c r="Q58" s="41"/>
      <c r="R58" s="41"/>
      <c r="S58" s="41"/>
      <c r="T58" s="41"/>
      <c r="U58" s="41"/>
      <c r="V58" s="7"/>
    </row>
    <row r="59" spans="1:28">
      <c r="A59" s="7">
        <v>9</v>
      </c>
      <c r="B59" s="30" t="s">
        <v>103</v>
      </c>
      <c r="C59" s="30"/>
      <c r="D59" s="31" t="s">
        <v>104</v>
      </c>
      <c r="E59" s="32"/>
      <c r="F59" s="32"/>
      <c r="G59" s="32"/>
      <c r="H59" s="32"/>
      <c r="I59" s="32"/>
      <c r="J59" s="32"/>
      <c r="K59" s="32"/>
      <c r="L59" s="32"/>
      <c r="M59" s="32"/>
      <c r="N59" s="32"/>
      <c r="O59" s="32"/>
      <c r="P59" s="32"/>
      <c r="Q59" s="32"/>
      <c r="R59" s="32"/>
      <c r="S59" s="32"/>
      <c r="T59" s="32"/>
      <c r="U59" s="32"/>
    </row>
    <row r="60" spans="1:28">
      <c r="A60" s="33" t="s">
        <v>58</v>
      </c>
      <c r="B60" s="32"/>
      <c r="C60" s="32"/>
      <c r="D60" s="34" t="s">
        <v>57</v>
      </c>
      <c r="E60" s="34"/>
      <c r="F60" s="34"/>
      <c r="G60" s="34"/>
      <c r="H60" s="34"/>
      <c r="I60" s="34"/>
      <c r="J60" s="34"/>
      <c r="K60" s="34"/>
      <c r="L60" s="34"/>
      <c r="M60" s="34"/>
      <c r="N60" s="34"/>
      <c r="O60" s="34"/>
      <c r="P60" s="34"/>
      <c r="Q60" s="32"/>
      <c r="R60" s="32"/>
      <c r="S60" s="32"/>
      <c r="T60" s="32"/>
      <c r="U60" s="32"/>
    </row>
    <row r="61" spans="1:28" ht="81.6" customHeight="1">
      <c r="A61" s="7" t="s">
        <v>59</v>
      </c>
      <c r="B61" s="34"/>
      <c r="C61" s="34"/>
      <c r="D61" s="34" t="s">
        <v>105</v>
      </c>
      <c r="E61" s="34"/>
      <c r="F61" s="34"/>
      <c r="G61" s="34"/>
      <c r="H61" s="34"/>
      <c r="I61" s="34"/>
      <c r="J61" s="34"/>
      <c r="K61" s="34"/>
      <c r="L61" s="34"/>
      <c r="M61" s="34"/>
      <c r="N61" s="34"/>
      <c r="O61" s="34"/>
      <c r="P61" s="34"/>
      <c r="Q61" s="34"/>
      <c r="R61" s="34"/>
      <c r="S61" s="34"/>
      <c r="T61" s="34"/>
      <c r="U61" s="34"/>
    </row>
    <row r="62" spans="1:28" ht="20.4" customHeight="1">
      <c r="A62" s="7" t="s">
        <v>106</v>
      </c>
      <c r="B62" s="42"/>
      <c r="C62" s="42"/>
      <c r="D62" s="42" t="s">
        <v>107</v>
      </c>
      <c r="E62" s="42"/>
      <c r="F62" s="42"/>
      <c r="G62" s="42"/>
      <c r="H62" s="42"/>
      <c r="I62" s="42"/>
      <c r="J62" s="42"/>
      <c r="K62" s="42"/>
      <c r="L62" s="42"/>
      <c r="M62" s="42"/>
      <c r="N62" s="42"/>
      <c r="O62" s="42"/>
      <c r="P62" s="42"/>
      <c r="Q62" s="42"/>
      <c r="R62" s="42"/>
      <c r="S62" s="42"/>
      <c r="T62" s="42"/>
      <c r="U62" s="42"/>
    </row>
    <row r="63" spans="1:28">
      <c r="A63" s="7" t="s">
        <v>68</v>
      </c>
      <c r="B63" s="27"/>
      <c r="C63" s="32"/>
      <c r="D63" s="32"/>
      <c r="E63" s="32"/>
      <c r="F63" s="32"/>
      <c r="G63" s="32"/>
      <c r="H63" s="32"/>
      <c r="I63" s="32"/>
      <c r="J63" s="32"/>
      <c r="K63" s="32"/>
      <c r="L63" s="32"/>
      <c r="M63" s="32"/>
      <c r="N63" s="32"/>
      <c r="O63" s="32"/>
      <c r="P63" s="32"/>
      <c r="Q63" s="36" t="s">
        <v>69</v>
      </c>
      <c r="R63" s="37">
        <v>1</v>
      </c>
      <c r="S63" s="37"/>
      <c r="T63" s="38"/>
      <c r="U63" s="39">
        <f>IF(AND(R63= "",S63= ""), 0, ROUND(ROUND(T63, 2) * ROUND(IF(S63="",R63,S63),  0), 2))</f>
        <v/>
      </c>
      <c r="V63" s="7"/>
      <c r="X63" s="40">
        <v>0.2</v>
      </c>
      <c r="AB63" s="7">
        <v>1912</v>
      </c>
    </row>
    <row r="64" spans="1:28">
      <c r="A64" s="7" t="s">
        <v>90</v>
      </c>
      <c r="B64" s="34"/>
      <c r="C64" s="34"/>
      <c r="D64" s="34" t="s">
        <v>108</v>
      </c>
      <c r="E64" s="34"/>
      <c r="F64" s="34"/>
      <c r="G64" s="34"/>
      <c r="H64" s="34"/>
      <c r="I64" s="34"/>
      <c r="J64" s="34"/>
      <c r="K64" s="34"/>
      <c r="L64" s="34"/>
      <c r="M64" s="34"/>
      <c r="N64" s="34"/>
      <c r="O64" s="34"/>
      <c r="P64" s="34"/>
      <c r="Q64" s="34"/>
      <c r="R64" s="34"/>
      <c r="S64" s="34"/>
      <c r="T64" s="34"/>
      <c r="U64" s="34"/>
    </row>
    <row r="65" spans="1:22" hidden="1">
      <c r="A65" s="7" t="s">
        <v>91</v>
      </c>
    </row>
    <row r="66" spans="1:22" hidden="1">
      <c r="A66" s="7" t="s">
        <v>72</v>
      </c>
    </row>
    <row r="67" spans="1:22">
      <c r="A67" s="7">
        <v>4</v>
      </c>
      <c r="B67" s="27" t="s">
        <v>109</v>
      </c>
      <c r="C67" s="27"/>
      <c r="D67" s="29" t="s">
        <v>110</v>
      </c>
      <c r="E67" s="29"/>
      <c r="F67" s="29"/>
      <c r="G67" s="29"/>
      <c r="H67" s="29"/>
      <c r="I67" s="29"/>
      <c r="J67" s="29"/>
      <c r="K67" s="29"/>
      <c r="L67" s="29"/>
      <c r="M67" s="29"/>
      <c r="N67" s="29"/>
      <c r="O67" s="29"/>
      <c r="P67" s="29"/>
      <c r="Q67" s="29"/>
      <c r="R67" s="29"/>
      <c r="S67" s="29"/>
      <c r="T67" s="29"/>
      <c r="U67" s="29"/>
      <c r="V67" s="7"/>
    </row>
    <row r="68" spans="1:22">
      <c r="A68" s="7">
        <v>5</v>
      </c>
      <c r="B68" s="27" t="s">
        <v>111</v>
      </c>
      <c r="C68" s="27"/>
      <c r="D68" s="41" t="s">
        <v>112</v>
      </c>
      <c r="E68" s="41"/>
      <c r="F68" s="41"/>
      <c r="G68" s="41"/>
      <c r="H68" s="41"/>
      <c r="I68" s="41"/>
      <c r="J68" s="41"/>
      <c r="K68" s="41"/>
      <c r="L68" s="41"/>
      <c r="M68" s="41"/>
      <c r="N68" s="41"/>
      <c r="O68" s="41"/>
      <c r="P68" s="41"/>
      <c r="Q68" s="41"/>
      <c r="R68" s="41"/>
      <c r="S68" s="41"/>
      <c r="T68" s="41"/>
      <c r="U68" s="41"/>
      <c r="V68" s="7"/>
    </row>
    <row r="69" spans="1:22" ht="71.4" customHeight="1">
      <c r="A69" s="7" t="s">
        <v>90</v>
      </c>
      <c r="B69" s="34"/>
      <c r="C69" s="34"/>
      <c r="D69" s="34" t="s">
        <v>113</v>
      </c>
      <c r="E69" s="34"/>
      <c r="F69" s="34"/>
      <c r="G69" s="34"/>
      <c r="H69" s="34"/>
      <c r="I69" s="34"/>
      <c r="J69" s="34"/>
      <c r="K69" s="34"/>
      <c r="L69" s="34"/>
      <c r="M69" s="34"/>
      <c r="N69" s="34"/>
      <c r="O69" s="34"/>
      <c r="P69" s="34"/>
      <c r="Q69" s="34"/>
      <c r="R69" s="34"/>
      <c r="S69" s="34"/>
      <c r="T69" s="34"/>
      <c r="U69" s="34"/>
    </row>
    <row r="70" spans="1:22">
      <c r="A70" s="7" t="s">
        <v>90</v>
      </c>
      <c r="B70" s="34"/>
      <c r="C70" s="34"/>
      <c r="D70" s="35" t="s">
        <v>114</v>
      </c>
      <c r="E70" s="35"/>
      <c r="F70" s="35"/>
      <c r="G70" s="35"/>
      <c r="H70" s="35"/>
      <c r="I70" s="35"/>
      <c r="J70" s="35"/>
      <c r="K70" s="35"/>
      <c r="L70" s="35"/>
      <c r="M70" s="35"/>
      <c r="N70" s="35"/>
      <c r="O70" s="35"/>
      <c r="P70" s="35"/>
      <c r="Q70" s="34"/>
      <c r="R70" s="34"/>
      <c r="S70" s="34"/>
      <c r="T70" s="34"/>
      <c r="U70" s="34"/>
    </row>
    <row r="71" spans="1:22">
      <c r="A71" s="7" t="s">
        <v>90</v>
      </c>
      <c r="B71" s="34"/>
      <c r="C71" s="34"/>
      <c r="D71" s="35" t="s">
        <v>115</v>
      </c>
      <c r="E71" s="35"/>
      <c r="F71" s="35"/>
      <c r="G71" s="35"/>
      <c r="H71" s="35"/>
      <c r="I71" s="35"/>
      <c r="J71" s="35"/>
      <c r="K71" s="35"/>
      <c r="L71" s="35"/>
      <c r="M71" s="35"/>
      <c r="N71" s="35"/>
      <c r="O71" s="35"/>
      <c r="P71" s="35"/>
      <c r="Q71" s="34"/>
      <c r="R71" s="34"/>
      <c r="S71" s="34"/>
      <c r="T71" s="34"/>
      <c r="U71" s="34"/>
    </row>
    <row r="72" spans="1:22" ht="20.4" customHeight="1">
      <c r="A72" s="7" t="s">
        <v>90</v>
      </c>
      <c r="B72" s="34"/>
      <c r="C72" s="34"/>
      <c r="D72" s="35" t="s">
        <v>116</v>
      </c>
      <c r="E72" s="35"/>
      <c r="F72" s="35"/>
      <c r="G72" s="35"/>
      <c r="H72" s="35"/>
      <c r="I72" s="35"/>
      <c r="J72" s="35"/>
      <c r="K72" s="35"/>
      <c r="L72" s="35"/>
      <c r="M72" s="35"/>
      <c r="N72" s="35"/>
      <c r="O72" s="35"/>
      <c r="P72" s="35"/>
      <c r="Q72" s="34"/>
      <c r="R72" s="34"/>
      <c r="S72" s="34"/>
      <c r="T72" s="34"/>
      <c r="U72" s="34"/>
    </row>
    <row r="73" spans="1:22">
      <c r="A73" s="7" t="s">
        <v>90</v>
      </c>
      <c r="B73" s="34"/>
      <c r="C73" s="34"/>
      <c r="D73" s="35" t="s">
        <v>117</v>
      </c>
      <c r="E73" s="35"/>
      <c r="F73" s="35"/>
      <c r="G73" s="35"/>
      <c r="H73" s="35"/>
      <c r="I73" s="35"/>
      <c r="J73" s="35"/>
      <c r="K73" s="35"/>
      <c r="L73" s="35"/>
      <c r="M73" s="35"/>
      <c r="N73" s="35"/>
      <c r="O73" s="35"/>
      <c r="P73" s="35"/>
      <c r="Q73" s="34"/>
      <c r="R73" s="34"/>
      <c r="S73" s="34"/>
      <c r="T73" s="34"/>
      <c r="U73" s="34"/>
    </row>
    <row r="74" spans="1:22">
      <c r="A74" s="7" t="s">
        <v>90</v>
      </c>
      <c r="B74" s="34"/>
      <c r="C74" s="34"/>
      <c r="D74" s="35" t="s">
        <v>118</v>
      </c>
      <c r="E74" s="35"/>
      <c r="F74" s="35"/>
      <c r="G74" s="35"/>
      <c r="H74" s="35"/>
      <c r="I74" s="35"/>
      <c r="J74" s="35"/>
      <c r="K74" s="35"/>
      <c r="L74" s="35"/>
      <c r="M74" s="35"/>
      <c r="N74" s="35"/>
      <c r="O74" s="35"/>
      <c r="P74" s="35"/>
      <c r="Q74" s="34"/>
      <c r="R74" s="34"/>
      <c r="S74" s="34"/>
      <c r="T74" s="34"/>
      <c r="U74" s="34"/>
    </row>
    <row r="75" spans="1:22">
      <c r="A75" s="7" t="s">
        <v>90</v>
      </c>
      <c r="B75" s="34"/>
      <c r="C75" s="34"/>
      <c r="D75" s="35" t="s">
        <v>119</v>
      </c>
      <c r="E75" s="35"/>
      <c r="F75" s="35"/>
      <c r="G75" s="35"/>
      <c r="H75" s="35"/>
      <c r="I75" s="35"/>
      <c r="J75" s="35"/>
      <c r="K75" s="35"/>
      <c r="L75" s="35"/>
      <c r="M75" s="35"/>
      <c r="N75" s="35"/>
      <c r="O75" s="35"/>
      <c r="P75" s="35"/>
      <c r="Q75" s="34"/>
      <c r="R75" s="34"/>
      <c r="S75" s="34"/>
      <c r="T75" s="34"/>
      <c r="U75" s="34"/>
    </row>
    <row r="76" spans="1:22" ht="20.4" customHeight="1">
      <c r="A76" s="7" t="s">
        <v>90</v>
      </c>
      <c r="B76" s="34"/>
      <c r="C76" s="34"/>
      <c r="D76" s="35" t="s">
        <v>120</v>
      </c>
      <c r="E76" s="35"/>
      <c r="F76" s="35"/>
      <c r="G76" s="35"/>
      <c r="H76" s="35"/>
      <c r="I76" s="35"/>
      <c r="J76" s="35"/>
      <c r="K76" s="35"/>
      <c r="L76" s="35"/>
      <c r="M76" s="35"/>
      <c r="N76" s="35"/>
      <c r="O76" s="35"/>
      <c r="P76" s="35"/>
      <c r="Q76" s="34"/>
      <c r="R76" s="34"/>
      <c r="S76" s="34"/>
      <c r="T76" s="34"/>
      <c r="U76" s="34"/>
    </row>
    <row r="77" spans="1:22" ht="20.4" customHeight="1">
      <c r="A77" s="7" t="s">
        <v>90</v>
      </c>
      <c r="B77" s="34"/>
      <c r="C77" s="34"/>
      <c r="D77" s="35" t="s">
        <v>121</v>
      </c>
      <c r="E77" s="35"/>
      <c r="F77" s="35"/>
      <c r="G77" s="35"/>
      <c r="H77" s="35"/>
      <c r="I77" s="35"/>
      <c r="J77" s="35"/>
      <c r="K77" s="35"/>
      <c r="L77" s="35"/>
      <c r="M77" s="35"/>
      <c r="N77" s="35"/>
      <c r="O77" s="35"/>
      <c r="P77" s="35"/>
      <c r="Q77" s="34"/>
      <c r="R77" s="34"/>
      <c r="S77" s="34"/>
      <c r="T77" s="34"/>
      <c r="U77" s="34"/>
    </row>
    <row r="78" spans="1:22">
      <c r="A78" s="7" t="s">
        <v>90</v>
      </c>
      <c r="B78" s="34"/>
      <c r="C78" s="34"/>
      <c r="D78" s="35" t="s">
        <v>122</v>
      </c>
      <c r="E78" s="35"/>
      <c r="F78" s="35"/>
      <c r="G78" s="35"/>
      <c r="H78" s="35"/>
      <c r="I78" s="35"/>
      <c r="J78" s="35"/>
      <c r="K78" s="35"/>
      <c r="L78" s="35"/>
      <c r="M78" s="35"/>
      <c r="N78" s="35"/>
      <c r="O78" s="35"/>
      <c r="P78" s="35"/>
      <c r="Q78" s="34"/>
      <c r="R78" s="34"/>
      <c r="S78" s="34"/>
      <c r="T78" s="34"/>
      <c r="U78" s="34"/>
    </row>
    <row r="79" spans="1:22">
      <c r="A79" s="7" t="s">
        <v>90</v>
      </c>
      <c r="B79" s="34"/>
      <c r="C79" s="34"/>
      <c r="D79" s="35" t="s">
        <v>123</v>
      </c>
      <c r="E79" s="35"/>
      <c r="F79" s="35"/>
      <c r="G79" s="35"/>
      <c r="H79" s="35"/>
      <c r="I79" s="35"/>
      <c r="J79" s="35"/>
      <c r="K79" s="35"/>
      <c r="L79" s="35"/>
      <c r="M79" s="35"/>
      <c r="N79" s="35"/>
      <c r="O79" s="35"/>
      <c r="P79" s="35"/>
      <c r="Q79" s="34"/>
      <c r="R79" s="34"/>
      <c r="S79" s="34"/>
      <c r="T79" s="34"/>
      <c r="U79" s="34"/>
    </row>
    <row r="80" spans="1:22" ht="285.6" customHeight="1">
      <c r="A80" s="7" t="s">
        <v>90</v>
      </c>
      <c r="B80" s="34"/>
      <c r="C80" s="34"/>
      <c r="D80" s="34" t="s">
        <v>124</v>
      </c>
      <c r="E80" s="34"/>
      <c r="F80" s="34"/>
      <c r="G80" s="34"/>
      <c r="H80" s="34"/>
      <c r="I80" s="34"/>
      <c r="J80" s="34"/>
      <c r="K80" s="34"/>
      <c r="L80" s="34"/>
      <c r="M80" s="34"/>
      <c r="N80" s="34"/>
      <c r="O80" s="34"/>
      <c r="P80" s="34"/>
      <c r="Q80" s="34"/>
      <c r="R80" s="34"/>
      <c r="S80" s="34"/>
      <c r="T80" s="34"/>
      <c r="U80" s="34"/>
    </row>
    <row r="81" spans="1:28" ht="71.4" customHeight="1">
      <c r="A81" s="7" t="s">
        <v>90</v>
      </c>
      <c r="B81" s="34"/>
      <c r="C81" s="34"/>
      <c r="D81" s="34" t="s">
        <v>125</v>
      </c>
      <c r="E81" s="34"/>
      <c r="F81" s="34"/>
      <c r="G81" s="34"/>
      <c r="H81" s="34"/>
      <c r="I81" s="34"/>
      <c r="J81" s="34"/>
      <c r="K81" s="34"/>
      <c r="L81" s="34"/>
      <c r="M81" s="34"/>
      <c r="N81" s="34"/>
      <c r="O81" s="34"/>
      <c r="P81" s="34"/>
      <c r="Q81" s="34"/>
      <c r="R81" s="34"/>
      <c r="S81" s="34"/>
      <c r="T81" s="34"/>
      <c r="U81" s="34"/>
    </row>
    <row r="82" spans="1:28">
      <c r="A82" s="7">
        <v>6</v>
      </c>
      <c r="B82" s="27" t="s">
        <v>126</v>
      </c>
      <c r="C82" s="27"/>
      <c r="D82" s="43" t="s">
        <v>127</v>
      </c>
      <c r="E82" s="43"/>
      <c r="F82" s="43"/>
      <c r="G82" s="43"/>
      <c r="H82" s="43"/>
      <c r="I82" s="43"/>
      <c r="J82" s="43"/>
      <c r="K82" s="43"/>
      <c r="L82" s="43"/>
      <c r="M82" s="43"/>
      <c r="N82" s="43"/>
      <c r="O82" s="43"/>
      <c r="P82" s="43"/>
      <c r="Q82" s="43"/>
      <c r="R82" s="43"/>
      <c r="S82" s="43"/>
      <c r="T82" s="43"/>
      <c r="U82" s="43"/>
      <c r="V82" s="7"/>
    </row>
    <row r="83" spans="1:28">
      <c r="A83" s="7">
        <v>9</v>
      </c>
      <c r="B83" s="30" t="s">
        <v>128</v>
      </c>
      <c r="C83" s="30"/>
      <c r="D83" s="31" t="s">
        <v>129</v>
      </c>
      <c r="E83" s="32"/>
      <c r="F83" s="32"/>
      <c r="G83" s="32"/>
      <c r="H83" s="32"/>
      <c r="I83" s="32"/>
      <c r="J83" s="32"/>
      <c r="K83" s="32"/>
      <c r="L83" s="32"/>
      <c r="M83" s="32"/>
      <c r="N83" s="32"/>
      <c r="O83" s="32"/>
      <c r="P83" s="32"/>
      <c r="Q83" s="32"/>
      <c r="R83" s="32"/>
      <c r="S83" s="32"/>
      <c r="T83" s="32"/>
      <c r="U83" s="32"/>
    </row>
    <row r="84" spans="1:28">
      <c r="A84" s="33" t="s">
        <v>58</v>
      </c>
      <c r="B84" s="32"/>
      <c r="C84" s="32"/>
      <c r="D84" s="34" t="s">
        <v>57</v>
      </c>
      <c r="E84" s="34"/>
      <c r="F84" s="34"/>
      <c r="G84" s="34"/>
      <c r="H84" s="34"/>
      <c r="I84" s="34"/>
      <c r="J84" s="34"/>
      <c r="K84" s="34"/>
      <c r="L84" s="34"/>
      <c r="M84" s="34"/>
      <c r="N84" s="34"/>
      <c r="O84" s="34"/>
      <c r="P84" s="34"/>
      <c r="Q84" s="32"/>
      <c r="R84" s="32"/>
      <c r="S84" s="32"/>
      <c r="T84" s="32"/>
      <c r="U84" s="32"/>
    </row>
    <row r="85" spans="1:28">
      <c r="A85" s="7" t="s">
        <v>106</v>
      </c>
      <c r="B85" s="42"/>
      <c r="C85" s="42"/>
      <c r="D85" s="42" t="s">
        <v>130</v>
      </c>
      <c r="E85" s="42"/>
      <c r="F85" s="42"/>
      <c r="G85" s="42"/>
      <c r="H85" s="42"/>
      <c r="I85" s="42"/>
      <c r="J85" s="42"/>
      <c r="K85" s="42"/>
      <c r="L85" s="42"/>
      <c r="M85" s="42"/>
      <c r="N85" s="42"/>
      <c r="O85" s="42"/>
      <c r="P85" s="42"/>
      <c r="Q85" s="42"/>
      <c r="R85" s="42"/>
      <c r="S85" s="42"/>
      <c r="T85" s="42"/>
      <c r="U85" s="42"/>
    </row>
    <row r="86" spans="1:28" hidden="1">
      <c r="A86" s="7" t="s">
        <v>131</v>
      </c>
    </row>
    <row r="87" spans="1:28" hidden="1">
      <c r="A87" s="7" t="s">
        <v>131</v>
      </c>
    </row>
    <row r="88" spans="1:28" hidden="1">
      <c r="A88" s="33" t="s">
        <v>133</v>
      </c>
      <c r="B88" s="32"/>
      <c r="C88" s="32"/>
      <c r="D88" s="44" t="s">
        <v>132</v>
      </c>
      <c r="E88" s="44"/>
      <c r="F88" s="44"/>
      <c r="G88" s="44"/>
      <c r="H88" s="44"/>
      <c r="I88" s="44"/>
      <c r="J88" s="44"/>
      <c r="K88" s="44"/>
      <c r="L88" s="44"/>
      <c r="M88" s="44"/>
      <c r="N88" s="44"/>
      <c r="O88" s="44"/>
      <c r="P88" s="44"/>
      <c r="Q88" s="45"/>
      <c r="R88" s="46">
        <v>242</v>
      </c>
      <c r="S88" s="45"/>
      <c r="U88" s="32"/>
    </row>
    <row r="89" spans="1:28">
      <c r="A89" s="7" t="s">
        <v>68</v>
      </c>
      <c r="B89" s="27"/>
      <c r="C89" s="32"/>
      <c r="D89" s="32"/>
      <c r="E89" s="32"/>
      <c r="F89" s="32"/>
      <c r="G89" s="32"/>
      <c r="H89" s="32"/>
      <c r="I89" s="32"/>
      <c r="J89" s="32"/>
      <c r="K89" s="32"/>
      <c r="L89" s="32"/>
      <c r="M89" s="32"/>
      <c r="N89" s="32"/>
      <c r="O89" s="32"/>
      <c r="P89" s="32"/>
      <c r="Q89" s="36" t="s">
        <v>134</v>
      </c>
      <c r="R89" s="47">
        <f>ROUND(SUM(R88:R88), 2 )</f>
        <v/>
      </c>
      <c r="S89" s="47"/>
      <c r="T89" s="38"/>
      <c r="U89" s="39">
        <f>IF(AND(R89= "",S89= ""), 0, ROUND(ROUND(T89, 2) * ROUND(IF(S89="",R89,S89),  2), 2))</f>
        <v/>
      </c>
      <c r="V89" s="7"/>
      <c r="X89" s="40">
        <v>0.2</v>
      </c>
      <c r="AB89" s="7">
        <v>1912</v>
      </c>
    </row>
    <row r="90" spans="1:28" hidden="1">
      <c r="A90" s="7" t="s">
        <v>135</v>
      </c>
    </row>
    <row r="91" spans="1:28">
      <c r="A91" s="7">
        <v>6</v>
      </c>
      <c r="B91" s="27" t="s">
        <v>136</v>
      </c>
      <c r="C91" s="27"/>
      <c r="D91" s="43" t="s">
        <v>137</v>
      </c>
      <c r="E91" s="43"/>
      <c r="F91" s="43"/>
      <c r="G91" s="43"/>
      <c r="H91" s="43"/>
      <c r="I91" s="43"/>
      <c r="J91" s="43"/>
      <c r="K91" s="43"/>
      <c r="L91" s="43"/>
      <c r="M91" s="43"/>
      <c r="N91" s="43"/>
      <c r="O91" s="43"/>
      <c r="P91" s="43"/>
      <c r="Q91" s="43"/>
      <c r="R91" s="43"/>
      <c r="S91" s="43"/>
      <c r="T91" s="43"/>
      <c r="U91" s="43"/>
      <c r="V91" s="7"/>
    </row>
    <row r="92" spans="1:28">
      <c r="A92" s="7">
        <v>9</v>
      </c>
      <c r="B92" s="30" t="s">
        <v>138</v>
      </c>
      <c r="C92" s="30"/>
      <c r="D92" s="31" t="s">
        <v>139</v>
      </c>
      <c r="E92" s="32"/>
      <c r="F92" s="32"/>
      <c r="G92" s="32"/>
      <c r="H92" s="32"/>
      <c r="I92" s="32"/>
      <c r="J92" s="32"/>
      <c r="K92" s="32"/>
      <c r="L92" s="32"/>
      <c r="M92" s="32"/>
      <c r="N92" s="32"/>
      <c r="O92" s="32"/>
      <c r="P92" s="32"/>
      <c r="Q92" s="32"/>
      <c r="R92" s="32"/>
      <c r="S92" s="32"/>
      <c r="T92" s="32"/>
      <c r="U92" s="32"/>
    </row>
    <row r="93" spans="1:28">
      <c r="A93" s="33" t="s">
        <v>58</v>
      </c>
      <c r="B93" s="32"/>
      <c r="C93" s="32"/>
      <c r="D93" s="34" t="s">
        <v>57</v>
      </c>
      <c r="E93" s="34"/>
      <c r="F93" s="34"/>
      <c r="G93" s="34"/>
      <c r="H93" s="34"/>
      <c r="I93" s="34"/>
      <c r="J93" s="34"/>
      <c r="K93" s="34"/>
      <c r="L93" s="34"/>
      <c r="M93" s="34"/>
      <c r="N93" s="34"/>
      <c r="O93" s="34"/>
      <c r="P93" s="34"/>
      <c r="Q93" s="32"/>
      <c r="R93" s="32"/>
      <c r="S93" s="32"/>
      <c r="T93" s="32"/>
      <c r="U93" s="32"/>
    </row>
    <row r="94" spans="1:28" ht="40.8" customHeight="1">
      <c r="A94" s="7" t="s">
        <v>59</v>
      </c>
      <c r="B94" s="34"/>
      <c r="C94" s="34"/>
      <c r="D94" s="34" t="s">
        <v>140</v>
      </c>
      <c r="E94" s="34"/>
      <c r="F94" s="34"/>
      <c r="G94" s="34"/>
      <c r="H94" s="34"/>
      <c r="I94" s="34"/>
      <c r="J94" s="34"/>
      <c r="K94" s="34"/>
      <c r="L94" s="34"/>
      <c r="M94" s="34"/>
      <c r="N94" s="34"/>
      <c r="O94" s="34"/>
      <c r="P94" s="34"/>
      <c r="Q94" s="34"/>
      <c r="R94" s="34"/>
      <c r="S94" s="34"/>
      <c r="T94" s="34"/>
      <c r="U94" s="34"/>
    </row>
    <row r="95" spans="1:28">
      <c r="A95" s="7" t="s">
        <v>68</v>
      </c>
      <c r="B95" s="27"/>
      <c r="C95" s="32"/>
      <c r="D95" s="32"/>
      <c r="E95" s="32"/>
      <c r="F95" s="32"/>
      <c r="G95" s="32"/>
      <c r="H95" s="32"/>
      <c r="I95" s="32"/>
      <c r="J95" s="32"/>
      <c r="K95" s="32"/>
      <c r="L95" s="32"/>
      <c r="M95" s="32"/>
      <c r="N95" s="32"/>
      <c r="O95" s="32"/>
      <c r="P95" s="32"/>
      <c r="Q95" s="36" t="s">
        <v>141</v>
      </c>
      <c r="R95" s="48">
        <v>1</v>
      </c>
      <c r="S95" s="48"/>
      <c r="T95" s="38"/>
      <c r="U95" s="39">
        <f>IF(AND(R95= "",S95= ""), 0, ROUND(ROUND(T95, 2) * ROUND(IF(S95="",R95,S95),  3), 2))</f>
        <v/>
      </c>
      <c r="V95" s="7"/>
      <c r="X95" s="40">
        <v>0.2</v>
      </c>
      <c r="AB95" s="7">
        <v>1912</v>
      </c>
    </row>
    <row r="96" spans="1:28">
      <c r="A96" s="7" t="s">
        <v>142</v>
      </c>
      <c r="B96" s="34"/>
      <c r="C96" s="34"/>
      <c r="D96" s="34" t="s">
        <v>143</v>
      </c>
      <c r="E96" s="34"/>
      <c r="F96" s="34"/>
      <c r="G96" s="34"/>
      <c r="H96" s="34"/>
      <c r="I96" s="34"/>
      <c r="J96" s="34"/>
      <c r="K96" s="34"/>
      <c r="L96" s="34"/>
      <c r="M96" s="34"/>
      <c r="N96" s="34"/>
      <c r="O96" s="34"/>
      <c r="P96" s="34"/>
      <c r="Q96" s="34"/>
      <c r="R96" s="34"/>
      <c r="S96" s="34"/>
      <c r="T96" s="34"/>
      <c r="U96" s="34"/>
    </row>
    <row r="97" spans="1:28" hidden="1">
      <c r="A97" s="7" t="s">
        <v>135</v>
      </c>
    </row>
    <row r="98" spans="1:28" hidden="1">
      <c r="A98" s="7" t="s">
        <v>91</v>
      </c>
    </row>
    <row r="99" spans="1:28">
      <c r="A99" s="7">
        <v>5</v>
      </c>
      <c r="B99" s="27" t="s">
        <v>144</v>
      </c>
      <c r="C99" s="27"/>
      <c r="D99" s="41" t="s">
        <v>145</v>
      </c>
      <c r="E99" s="41"/>
      <c r="F99" s="41"/>
      <c r="G99" s="41"/>
      <c r="H99" s="41"/>
      <c r="I99" s="41"/>
      <c r="J99" s="41"/>
      <c r="K99" s="41"/>
      <c r="L99" s="41"/>
      <c r="M99" s="41"/>
      <c r="N99" s="41"/>
      <c r="O99" s="41"/>
      <c r="P99" s="41"/>
      <c r="Q99" s="41"/>
      <c r="R99" s="41"/>
      <c r="S99" s="41"/>
      <c r="T99" s="41"/>
      <c r="U99" s="41"/>
      <c r="V99" s="7"/>
    </row>
    <row r="100" spans="1:28">
      <c r="A100" s="7">
        <v>9</v>
      </c>
      <c r="B100" s="30" t="s">
        <v>146</v>
      </c>
      <c r="C100" s="30"/>
      <c r="D100" s="31" t="s">
        <v>147</v>
      </c>
      <c r="E100" s="32"/>
      <c r="F100" s="32"/>
      <c r="G100" s="32"/>
      <c r="H100" s="32"/>
      <c r="I100" s="32"/>
      <c r="J100" s="32"/>
      <c r="K100" s="32"/>
      <c r="L100" s="32"/>
      <c r="M100" s="32"/>
      <c r="N100" s="32"/>
      <c r="O100" s="32"/>
      <c r="P100" s="32"/>
      <c r="Q100" s="32"/>
      <c r="R100" s="32"/>
      <c r="S100" s="32"/>
      <c r="T100" s="32"/>
      <c r="U100" s="32"/>
    </row>
    <row r="101" spans="1:28">
      <c r="A101" s="33" t="s">
        <v>58</v>
      </c>
      <c r="B101" s="32"/>
      <c r="C101" s="32"/>
      <c r="D101" s="34" t="s">
        <v>57</v>
      </c>
      <c r="E101" s="34"/>
      <c r="F101" s="34"/>
      <c r="G101" s="34"/>
      <c r="H101" s="34"/>
      <c r="I101" s="34"/>
      <c r="J101" s="34"/>
      <c r="K101" s="34"/>
      <c r="L101" s="34"/>
      <c r="M101" s="34"/>
      <c r="N101" s="34"/>
      <c r="O101" s="34"/>
      <c r="P101" s="34"/>
      <c r="Q101" s="32"/>
      <c r="R101" s="32"/>
      <c r="S101" s="32"/>
      <c r="T101" s="32"/>
      <c r="U101" s="32"/>
    </row>
    <row r="102" spans="1:28" ht="61.2" customHeight="1">
      <c r="A102" s="7" t="s">
        <v>59</v>
      </c>
      <c r="B102" s="34"/>
      <c r="C102" s="34"/>
      <c r="D102" s="34" t="s">
        <v>148</v>
      </c>
      <c r="E102" s="34"/>
      <c r="F102" s="34"/>
      <c r="G102" s="34"/>
      <c r="H102" s="34"/>
      <c r="I102" s="34"/>
      <c r="J102" s="34"/>
      <c r="K102" s="34"/>
      <c r="L102" s="34"/>
      <c r="M102" s="34"/>
      <c r="N102" s="34"/>
      <c r="O102" s="34"/>
      <c r="P102" s="34"/>
      <c r="Q102" s="34"/>
      <c r="R102" s="34"/>
      <c r="S102" s="34"/>
      <c r="T102" s="34"/>
      <c r="U102" s="34"/>
    </row>
    <row r="103" spans="1:28">
      <c r="A103" s="7" t="s">
        <v>68</v>
      </c>
      <c r="B103" s="27"/>
      <c r="C103" s="32"/>
      <c r="D103" s="32"/>
      <c r="E103" s="32"/>
      <c r="F103" s="32"/>
      <c r="G103" s="32"/>
      <c r="H103" s="32"/>
      <c r="I103" s="32"/>
      <c r="J103" s="32"/>
      <c r="K103" s="32"/>
      <c r="L103" s="32"/>
      <c r="M103" s="32"/>
      <c r="N103" s="32"/>
      <c r="O103" s="32"/>
      <c r="P103" s="32"/>
      <c r="Q103" s="36" t="s">
        <v>141</v>
      </c>
      <c r="R103" s="48">
        <v>1</v>
      </c>
      <c r="S103" s="48"/>
      <c r="T103" s="38"/>
      <c r="U103" s="39">
        <f>IF(AND(R103= "",S103= ""), 0, ROUND(ROUND(T103, 2) * ROUND(IF(S103="",R103,S103),  3), 2))</f>
        <v/>
      </c>
      <c r="V103" s="7"/>
      <c r="X103" s="40">
        <v>0.2</v>
      </c>
      <c r="AB103" s="7">
        <v>1912</v>
      </c>
    </row>
    <row r="104" spans="1:28" hidden="1">
      <c r="A104" s="7" t="s">
        <v>91</v>
      </c>
    </row>
    <row r="105" spans="1:28" hidden="1">
      <c r="A105" s="7" t="s">
        <v>72</v>
      </c>
    </row>
    <row r="106" spans="1:28">
      <c r="A106" s="7">
        <v>4</v>
      </c>
      <c r="B106" s="27" t="s">
        <v>149</v>
      </c>
      <c r="C106" s="27"/>
      <c r="D106" s="29" t="s">
        <v>150</v>
      </c>
      <c r="E106" s="29"/>
      <c r="F106" s="29"/>
      <c r="G106" s="29"/>
      <c r="H106" s="29"/>
      <c r="I106" s="29"/>
      <c r="J106" s="29"/>
      <c r="K106" s="29"/>
      <c r="L106" s="29"/>
      <c r="M106" s="29"/>
      <c r="N106" s="29"/>
      <c r="O106" s="29"/>
      <c r="P106" s="29"/>
      <c r="Q106" s="29"/>
      <c r="R106" s="29"/>
      <c r="S106" s="29"/>
      <c r="T106" s="29"/>
      <c r="U106" s="29"/>
      <c r="V106" s="7"/>
    </row>
    <row r="107" spans="1:28">
      <c r="A107" s="7">
        <v>5</v>
      </c>
      <c r="B107" s="27" t="s">
        <v>151</v>
      </c>
      <c r="C107" s="27"/>
      <c r="D107" s="41" t="s">
        <v>152</v>
      </c>
      <c r="E107" s="41"/>
      <c r="F107" s="41"/>
      <c r="G107" s="41"/>
      <c r="H107" s="41"/>
      <c r="I107" s="41"/>
      <c r="J107" s="41"/>
      <c r="K107" s="41"/>
      <c r="L107" s="41"/>
      <c r="M107" s="41"/>
      <c r="N107" s="41"/>
      <c r="O107" s="41"/>
      <c r="P107" s="41"/>
      <c r="Q107" s="41"/>
      <c r="R107" s="41"/>
      <c r="S107" s="41"/>
      <c r="T107" s="41"/>
      <c r="U107" s="41"/>
      <c r="V107" s="7"/>
    </row>
    <row r="108" spans="1:28">
      <c r="A108" s="7">
        <v>6</v>
      </c>
      <c r="B108" s="27" t="s">
        <v>153</v>
      </c>
      <c r="C108" s="27"/>
      <c r="D108" s="43" t="s">
        <v>154</v>
      </c>
      <c r="E108" s="43"/>
      <c r="F108" s="43"/>
      <c r="G108" s="43"/>
      <c r="H108" s="43"/>
      <c r="I108" s="43"/>
      <c r="J108" s="43"/>
      <c r="K108" s="43"/>
      <c r="L108" s="43"/>
      <c r="M108" s="43"/>
      <c r="N108" s="43"/>
      <c r="O108" s="43"/>
      <c r="P108" s="43"/>
      <c r="Q108" s="43"/>
      <c r="R108" s="43"/>
      <c r="S108" s="43"/>
      <c r="T108" s="43"/>
      <c r="U108" s="43"/>
      <c r="V108" s="7"/>
    </row>
    <row r="109" spans="1:28" ht="20.4" customHeight="1">
      <c r="A109" s="7" t="s">
        <v>142</v>
      </c>
      <c r="B109" s="34"/>
      <c r="C109" s="34"/>
      <c r="D109" s="34" t="s">
        <v>155</v>
      </c>
      <c r="E109" s="34"/>
      <c r="F109" s="34"/>
      <c r="G109" s="34"/>
      <c r="H109" s="34"/>
      <c r="I109" s="34"/>
      <c r="J109" s="34"/>
      <c r="K109" s="34"/>
      <c r="L109" s="34"/>
      <c r="M109" s="34"/>
      <c r="N109" s="34"/>
      <c r="O109" s="34"/>
      <c r="P109" s="34"/>
      <c r="Q109" s="34"/>
      <c r="R109" s="34"/>
      <c r="S109" s="34"/>
      <c r="T109" s="34"/>
      <c r="U109" s="34"/>
    </row>
    <row r="110" spans="1:28">
      <c r="A110" s="7" t="s">
        <v>142</v>
      </c>
      <c r="B110" s="34"/>
      <c r="C110" s="34"/>
      <c r="D110" s="35" t="s">
        <v>156</v>
      </c>
      <c r="E110" s="35"/>
      <c r="F110" s="35"/>
      <c r="G110" s="35"/>
      <c r="H110" s="35"/>
      <c r="I110" s="35"/>
      <c r="J110" s="35"/>
      <c r="K110" s="35"/>
      <c r="L110" s="35"/>
      <c r="M110" s="35"/>
      <c r="N110" s="35"/>
      <c r="O110" s="35"/>
      <c r="P110" s="35"/>
      <c r="Q110" s="34"/>
      <c r="R110" s="34"/>
      <c r="S110" s="34"/>
      <c r="T110" s="34"/>
      <c r="U110" s="34"/>
    </row>
    <row r="111" spans="1:28" ht="20.4" customHeight="1">
      <c r="A111" s="7" t="s">
        <v>142</v>
      </c>
      <c r="B111" s="34"/>
      <c r="C111" s="34"/>
      <c r="D111" s="35" t="s">
        <v>157</v>
      </c>
      <c r="E111" s="35"/>
      <c r="F111" s="35"/>
      <c r="G111" s="35"/>
      <c r="H111" s="35"/>
      <c r="I111" s="35"/>
      <c r="J111" s="35"/>
      <c r="K111" s="35"/>
      <c r="L111" s="35"/>
      <c r="M111" s="35"/>
      <c r="N111" s="35"/>
      <c r="O111" s="35"/>
      <c r="P111" s="35"/>
      <c r="Q111" s="34"/>
      <c r="R111" s="34"/>
      <c r="S111" s="34"/>
      <c r="T111" s="34"/>
      <c r="U111" s="34"/>
    </row>
    <row r="112" spans="1:28">
      <c r="A112" s="7" t="s">
        <v>142</v>
      </c>
      <c r="B112" s="34"/>
      <c r="C112" s="34"/>
      <c r="D112" s="35" t="s">
        <v>158</v>
      </c>
      <c r="E112" s="35"/>
      <c r="F112" s="35"/>
      <c r="G112" s="35"/>
      <c r="H112" s="35"/>
      <c r="I112" s="35"/>
      <c r="J112" s="35"/>
      <c r="K112" s="35"/>
      <c r="L112" s="35"/>
      <c r="M112" s="35"/>
      <c r="N112" s="35"/>
      <c r="O112" s="35"/>
      <c r="P112" s="35"/>
      <c r="Q112" s="34"/>
      <c r="R112" s="34"/>
      <c r="S112" s="34"/>
      <c r="T112" s="34"/>
      <c r="U112" s="34"/>
    </row>
    <row r="113" spans="1:28">
      <c r="A113" s="7" t="s">
        <v>142</v>
      </c>
      <c r="B113" s="34"/>
      <c r="C113" s="34"/>
      <c r="D113" s="35" t="s">
        <v>159</v>
      </c>
      <c r="E113" s="35"/>
      <c r="F113" s="35"/>
      <c r="G113" s="35"/>
      <c r="H113" s="35"/>
      <c r="I113" s="35"/>
      <c r="J113" s="35"/>
      <c r="K113" s="35"/>
      <c r="L113" s="35"/>
      <c r="M113" s="35"/>
      <c r="N113" s="35"/>
      <c r="O113" s="35"/>
      <c r="P113" s="35"/>
      <c r="Q113" s="34"/>
      <c r="R113" s="34"/>
      <c r="S113" s="34"/>
      <c r="T113" s="34"/>
      <c r="U113" s="34"/>
    </row>
    <row r="114" spans="1:28">
      <c r="A114" s="7" t="s">
        <v>142</v>
      </c>
      <c r="B114" s="34"/>
      <c r="C114" s="34"/>
      <c r="D114" s="35" t="s">
        <v>160</v>
      </c>
      <c r="E114" s="35"/>
      <c r="F114" s="35"/>
      <c r="G114" s="35"/>
      <c r="H114" s="35"/>
      <c r="I114" s="35"/>
      <c r="J114" s="35"/>
      <c r="K114" s="35"/>
      <c r="L114" s="35"/>
      <c r="M114" s="35"/>
      <c r="N114" s="35"/>
      <c r="O114" s="35"/>
      <c r="P114" s="35"/>
      <c r="Q114" s="34"/>
      <c r="R114" s="34"/>
      <c r="S114" s="34"/>
      <c r="T114" s="34"/>
      <c r="U114" s="34"/>
    </row>
    <row r="115" spans="1:28">
      <c r="A115" s="7">
        <v>8</v>
      </c>
      <c r="B115" s="30" t="s">
        <v>161</v>
      </c>
      <c r="C115" s="30"/>
      <c r="D115" s="49" t="s">
        <v>162</v>
      </c>
      <c r="E115" s="49"/>
      <c r="F115" s="49"/>
      <c r="G115" s="49"/>
      <c r="H115" s="49"/>
      <c r="I115" s="49"/>
      <c r="J115" s="49"/>
      <c r="K115" s="49"/>
      <c r="L115" s="49"/>
      <c r="M115" s="49"/>
      <c r="N115" s="49"/>
      <c r="O115" s="49"/>
      <c r="P115" s="49"/>
      <c r="Q115" s="32"/>
      <c r="R115" s="32"/>
      <c r="S115" s="32"/>
      <c r="T115" s="32"/>
      <c r="U115" s="50"/>
      <c r="V115" s="7"/>
    </row>
    <row r="116" spans="1:28">
      <c r="A116" s="7">
        <v>9</v>
      </c>
      <c r="B116" s="30" t="s">
        <v>163</v>
      </c>
      <c r="C116" s="30"/>
      <c r="D116" s="31" t="s">
        <v>164</v>
      </c>
      <c r="E116" s="32"/>
      <c r="F116" s="32"/>
      <c r="G116" s="32"/>
      <c r="H116" s="32"/>
      <c r="I116" s="32"/>
      <c r="J116" s="32"/>
      <c r="K116" s="32"/>
      <c r="L116" s="32"/>
      <c r="M116" s="32"/>
      <c r="N116" s="32"/>
      <c r="O116" s="32"/>
      <c r="P116" s="32"/>
      <c r="Q116" s="32"/>
      <c r="R116" s="32"/>
      <c r="S116" s="32"/>
      <c r="T116" s="32"/>
      <c r="U116" s="32"/>
    </row>
    <row r="117" spans="1:28">
      <c r="A117" s="33" t="s">
        <v>58</v>
      </c>
      <c r="B117" s="32"/>
      <c r="C117" s="32"/>
      <c r="D117" s="34" t="s">
        <v>57</v>
      </c>
      <c r="E117" s="34"/>
      <c r="F117" s="34"/>
      <c r="G117" s="34"/>
      <c r="H117" s="34"/>
      <c r="I117" s="34"/>
      <c r="J117" s="34"/>
      <c r="K117" s="34"/>
      <c r="L117" s="34"/>
      <c r="M117" s="34"/>
      <c r="N117" s="34"/>
      <c r="O117" s="34"/>
      <c r="P117" s="34"/>
      <c r="Q117" s="32"/>
      <c r="R117" s="32"/>
      <c r="S117" s="32"/>
      <c r="T117" s="32"/>
      <c r="U117" s="32"/>
    </row>
    <row r="118" spans="1:28">
      <c r="A118" s="7" t="s">
        <v>106</v>
      </c>
      <c r="B118" s="42"/>
      <c r="C118" s="42"/>
      <c r="D118" s="42" t="s">
        <v>165</v>
      </c>
      <c r="E118" s="42"/>
      <c r="F118" s="42"/>
      <c r="G118" s="42"/>
      <c r="H118" s="42"/>
      <c r="I118" s="42"/>
      <c r="J118" s="42"/>
      <c r="K118" s="42"/>
      <c r="L118" s="42"/>
      <c r="M118" s="42"/>
      <c r="N118" s="42"/>
      <c r="O118" s="42"/>
      <c r="P118" s="42"/>
      <c r="Q118" s="42"/>
      <c r="R118" s="42"/>
      <c r="S118" s="42"/>
      <c r="T118" s="42"/>
      <c r="U118" s="42"/>
    </row>
    <row r="119" spans="1:28" hidden="1">
      <c r="A119" s="7" t="s">
        <v>131</v>
      </c>
    </row>
    <row r="120" spans="1:28" hidden="1">
      <c r="A120" s="7" t="s">
        <v>131</v>
      </c>
    </row>
    <row r="121" spans="1:28" hidden="1">
      <c r="A121" s="33" t="s">
        <v>133</v>
      </c>
      <c r="B121" s="32"/>
      <c r="C121" s="32"/>
      <c r="D121" s="44" t="s">
        <v>132</v>
      </c>
      <c r="E121" s="44"/>
      <c r="F121" s="44"/>
      <c r="G121" s="44"/>
      <c r="H121" s="44"/>
      <c r="I121" s="44"/>
      <c r="J121" s="44"/>
      <c r="K121" s="44"/>
      <c r="L121" s="44"/>
      <c r="M121" s="44"/>
      <c r="N121" s="44"/>
      <c r="O121" s="44"/>
      <c r="P121" s="44"/>
      <c r="Q121" s="45"/>
      <c r="R121" s="46">
        <v>44</v>
      </c>
      <c r="S121" s="45"/>
      <c r="U121" s="32"/>
    </row>
    <row r="122" spans="1:28">
      <c r="A122" s="7" t="s">
        <v>68</v>
      </c>
      <c r="B122" s="27" t="s">
        <v>166</v>
      </c>
      <c r="C122" s="32"/>
      <c r="D122" s="32"/>
      <c r="E122" s="32"/>
      <c r="F122" s="32"/>
      <c r="G122" s="32"/>
      <c r="H122" s="32"/>
      <c r="I122" s="32"/>
      <c r="J122" s="32"/>
      <c r="K122" s="32"/>
      <c r="L122" s="32"/>
      <c r="M122" s="32"/>
      <c r="N122" s="32"/>
      <c r="O122" s="32"/>
      <c r="P122" s="32"/>
      <c r="Q122" s="36" t="s">
        <v>134</v>
      </c>
      <c r="R122" s="47">
        <f>ROUND(SUM(R121:R121), 2 )</f>
        <v/>
      </c>
      <c r="S122" s="47"/>
      <c r="T122" s="38"/>
      <c r="U122" s="39">
        <f>IF(AND(R122= "",S122= ""), 0, ROUND(ROUND(T122, 2) * ROUND(IF(S122="",R122,S122),  2), 2))</f>
        <v/>
      </c>
      <c r="V122" s="7"/>
      <c r="X122" s="40">
        <v>0.2</v>
      </c>
      <c r="AB122" s="7">
        <v>1912</v>
      </c>
    </row>
    <row r="123" spans="1:28">
      <c r="A123" s="7">
        <v>9</v>
      </c>
      <c r="B123" s="30" t="s">
        <v>167</v>
      </c>
      <c r="C123" s="30"/>
      <c r="D123" s="31" t="s">
        <v>168</v>
      </c>
      <c r="E123" s="32"/>
      <c r="F123" s="32"/>
      <c r="G123" s="32"/>
      <c r="H123" s="32"/>
      <c r="I123" s="32"/>
      <c r="J123" s="32"/>
      <c r="K123" s="32"/>
      <c r="L123" s="32"/>
      <c r="M123" s="32"/>
      <c r="N123" s="32"/>
      <c r="O123" s="32"/>
      <c r="P123" s="32"/>
      <c r="Q123" s="32"/>
      <c r="R123" s="32"/>
      <c r="S123" s="32"/>
      <c r="T123" s="32"/>
      <c r="U123" s="32"/>
    </row>
    <row r="124" spans="1:28">
      <c r="A124" s="33" t="s">
        <v>58</v>
      </c>
      <c r="B124" s="32"/>
      <c r="C124" s="32"/>
      <c r="D124" s="34" t="s">
        <v>57</v>
      </c>
      <c r="E124" s="34"/>
      <c r="F124" s="34"/>
      <c r="G124" s="34"/>
      <c r="H124" s="34"/>
      <c r="I124" s="34"/>
      <c r="J124" s="34"/>
      <c r="K124" s="34"/>
      <c r="L124" s="34"/>
      <c r="M124" s="34"/>
      <c r="N124" s="34"/>
      <c r="O124" s="34"/>
      <c r="P124" s="34"/>
      <c r="Q124" s="32"/>
      <c r="R124" s="32"/>
      <c r="S124" s="32"/>
      <c r="T124" s="32"/>
      <c r="U124" s="32"/>
    </row>
    <row r="125" spans="1:28" hidden="1">
      <c r="A125" s="7" t="s">
        <v>131</v>
      </c>
    </row>
    <row r="126" spans="1:28" hidden="1">
      <c r="A126" s="7" t="s">
        <v>131</v>
      </c>
    </row>
    <row r="127" spans="1:28" ht="20.4" customHeight="1">
      <c r="A127" s="7" t="s">
        <v>106</v>
      </c>
      <c r="B127" s="42"/>
      <c r="C127" s="42"/>
      <c r="D127" s="42" t="s">
        <v>169</v>
      </c>
      <c r="E127" s="42"/>
      <c r="F127" s="42"/>
      <c r="G127" s="42"/>
      <c r="H127" s="42"/>
      <c r="I127" s="42"/>
      <c r="J127" s="42"/>
      <c r="K127" s="42"/>
      <c r="L127" s="42"/>
      <c r="M127" s="42"/>
      <c r="N127" s="42"/>
      <c r="O127" s="42"/>
      <c r="P127" s="42"/>
      <c r="Q127" s="42"/>
      <c r="R127" s="42"/>
      <c r="S127" s="42"/>
      <c r="T127" s="42"/>
      <c r="U127" s="42"/>
    </row>
    <row r="128" spans="1:28" hidden="1">
      <c r="A128" s="33" t="s">
        <v>133</v>
      </c>
      <c r="B128" s="32"/>
      <c r="C128" s="32"/>
      <c r="D128" s="44" t="s">
        <v>132</v>
      </c>
      <c r="E128" s="44"/>
      <c r="F128" s="44"/>
      <c r="G128" s="44"/>
      <c r="H128" s="44"/>
      <c r="I128" s="44"/>
      <c r="J128" s="44"/>
      <c r="K128" s="44"/>
      <c r="L128" s="44"/>
      <c r="M128" s="44"/>
      <c r="N128" s="44"/>
      <c r="O128" s="44"/>
      <c r="P128" s="44"/>
      <c r="Q128" s="45"/>
      <c r="R128" s="46">
        <v>126</v>
      </c>
      <c r="S128" s="45"/>
      <c r="U128" s="32"/>
    </row>
    <row r="129" spans="1:28">
      <c r="A129" s="7" t="s">
        <v>68</v>
      </c>
      <c r="B129" s="27" t="s">
        <v>166</v>
      </c>
      <c r="C129" s="32"/>
      <c r="D129" s="32"/>
      <c r="E129" s="32"/>
      <c r="F129" s="32"/>
      <c r="G129" s="32"/>
      <c r="H129" s="32"/>
      <c r="I129" s="32"/>
      <c r="J129" s="32"/>
      <c r="K129" s="32"/>
      <c r="L129" s="32"/>
      <c r="M129" s="32"/>
      <c r="N129" s="32"/>
      <c r="O129" s="32"/>
      <c r="P129" s="32"/>
      <c r="Q129" s="36" t="s">
        <v>134</v>
      </c>
      <c r="R129" s="47">
        <f>ROUND(SUM(R128:R128), 2 )</f>
        <v/>
      </c>
      <c r="S129" s="47"/>
      <c r="T129" s="38"/>
      <c r="U129" s="39">
        <f>IF(AND(R129= "",S129= ""), 0, ROUND(ROUND(T129, 2) * ROUND(IF(S129="",R129,S129),  2), 2))</f>
        <v/>
      </c>
      <c r="V129" s="7"/>
      <c r="X129" s="40">
        <v>0.2</v>
      </c>
      <c r="AB129" s="7">
        <v>1912</v>
      </c>
    </row>
    <row r="130" spans="1:28">
      <c r="A130" s="7">
        <v>9</v>
      </c>
      <c r="B130" s="30" t="s">
        <v>170</v>
      </c>
      <c r="C130" s="30"/>
      <c r="D130" s="31" t="s">
        <v>171</v>
      </c>
      <c r="E130" s="32"/>
      <c r="F130" s="32"/>
      <c r="G130" s="32"/>
      <c r="H130" s="32"/>
      <c r="I130" s="32"/>
      <c r="J130" s="32"/>
      <c r="K130" s="32"/>
      <c r="L130" s="32"/>
      <c r="M130" s="32"/>
      <c r="N130" s="32"/>
      <c r="O130" s="32"/>
      <c r="P130" s="32"/>
      <c r="Q130" s="32"/>
      <c r="R130" s="32"/>
      <c r="S130" s="32"/>
      <c r="T130" s="32"/>
      <c r="U130" s="32"/>
    </row>
    <row r="131" spans="1:28">
      <c r="A131" s="33" t="s">
        <v>58</v>
      </c>
      <c r="B131" s="32"/>
      <c r="C131" s="32"/>
      <c r="D131" s="34" t="s">
        <v>57</v>
      </c>
      <c r="E131" s="34"/>
      <c r="F131" s="34"/>
      <c r="G131" s="34"/>
      <c r="H131" s="34"/>
      <c r="I131" s="34"/>
      <c r="J131" s="34"/>
      <c r="K131" s="34"/>
      <c r="L131" s="34"/>
      <c r="M131" s="34"/>
      <c r="N131" s="34"/>
      <c r="O131" s="34"/>
      <c r="P131" s="34"/>
      <c r="Q131" s="32"/>
      <c r="R131" s="32"/>
      <c r="S131" s="32"/>
      <c r="T131" s="32"/>
      <c r="U131" s="32"/>
    </row>
    <row r="132" spans="1:28">
      <c r="A132" s="7" t="s">
        <v>106</v>
      </c>
      <c r="B132" s="42"/>
      <c r="C132" s="42"/>
      <c r="D132" s="42" t="s">
        <v>172</v>
      </c>
      <c r="E132" s="42"/>
      <c r="F132" s="42"/>
      <c r="G132" s="42"/>
      <c r="H132" s="42"/>
      <c r="I132" s="42"/>
      <c r="J132" s="42"/>
      <c r="K132" s="42"/>
      <c r="L132" s="42"/>
      <c r="M132" s="42"/>
      <c r="N132" s="42"/>
      <c r="O132" s="42"/>
      <c r="P132" s="42"/>
      <c r="Q132" s="42"/>
      <c r="R132" s="42"/>
      <c r="S132" s="42"/>
      <c r="T132" s="42"/>
      <c r="U132" s="42"/>
    </row>
    <row r="133" spans="1:28">
      <c r="A133" s="7" t="s">
        <v>68</v>
      </c>
      <c r="B133" s="27" t="s">
        <v>166</v>
      </c>
      <c r="C133" s="32"/>
      <c r="D133" s="32"/>
      <c r="E133" s="32"/>
      <c r="F133" s="32"/>
      <c r="G133" s="32"/>
      <c r="H133" s="32"/>
      <c r="I133" s="32"/>
      <c r="J133" s="32"/>
      <c r="K133" s="32"/>
      <c r="L133" s="32"/>
      <c r="M133" s="32"/>
      <c r="N133" s="32"/>
      <c r="O133" s="32"/>
      <c r="P133" s="32"/>
      <c r="Q133" s="36" t="s">
        <v>134</v>
      </c>
      <c r="R133" s="47">
        <v>26</v>
      </c>
      <c r="S133" s="47"/>
      <c r="T133" s="38"/>
      <c r="U133" s="39">
        <f>IF(AND(R133= "",S133= ""), 0, ROUND(ROUND(T133, 2) * ROUND(IF(S133="",R133,S133),  2), 2))</f>
        <v/>
      </c>
      <c r="V133" s="7"/>
      <c r="X133" s="40">
        <v>0.2</v>
      </c>
      <c r="AB133" s="7">
        <v>1912</v>
      </c>
    </row>
    <row r="134" spans="1:28" hidden="1">
      <c r="A134" s="7" t="s">
        <v>173</v>
      </c>
    </row>
    <row r="135" spans="1:28" hidden="1">
      <c r="A135" s="7" t="s">
        <v>135</v>
      </c>
    </row>
    <row r="136" spans="1:28">
      <c r="A136" s="7">
        <v>6</v>
      </c>
      <c r="B136" s="27" t="s">
        <v>174</v>
      </c>
      <c r="C136" s="27"/>
      <c r="D136" s="51" t="s">
        <v>176</v>
      </c>
      <c r="E136" s="43"/>
      <c r="F136" s="43"/>
      <c r="G136" s="43"/>
      <c r="H136" s="43"/>
      <c r="I136" s="43"/>
      <c r="J136" s="43"/>
      <c r="K136" s="43"/>
      <c r="L136" s="43"/>
      <c r="M136" s="43"/>
      <c r="N136" s="43"/>
      <c r="O136" s="43"/>
      <c r="P136" s="43"/>
      <c r="Q136" s="43"/>
      <c r="R136" s="43"/>
      <c r="S136" s="43"/>
      <c r="T136" s="43"/>
      <c r="U136" s="43"/>
      <c r="V136" s="7"/>
    </row>
    <row r="137" spans="1:28" ht="20.4" customHeight="1">
      <c r="A137" s="7" t="s">
        <v>142</v>
      </c>
      <c r="B137" s="34"/>
      <c r="C137" s="34"/>
      <c r="D137" s="34" t="s">
        <v>177</v>
      </c>
      <c r="E137" s="34"/>
      <c r="F137" s="34"/>
      <c r="G137" s="34"/>
      <c r="H137" s="34"/>
      <c r="I137" s="34"/>
      <c r="J137" s="34"/>
      <c r="K137" s="34"/>
      <c r="L137" s="34"/>
      <c r="M137" s="34"/>
      <c r="N137" s="34"/>
      <c r="O137" s="34"/>
      <c r="P137" s="34"/>
      <c r="Q137" s="34"/>
      <c r="R137" s="34"/>
      <c r="S137" s="34"/>
      <c r="T137" s="34"/>
      <c r="U137" s="34"/>
    </row>
    <row r="138" spans="1:28">
      <c r="A138" s="7" t="s">
        <v>142</v>
      </c>
      <c r="B138" s="34"/>
      <c r="C138" s="34"/>
      <c r="D138" s="35" t="s">
        <v>178</v>
      </c>
      <c r="E138" s="35"/>
      <c r="F138" s="35"/>
      <c r="G138" s="35"/>
      <c r="H138" s="35"/>
      <c r="I138" s="35"/>
      <c r="J138" s="35"/>
      <c r="K138" s="35"/>
      <c r="L138" s="35"/>
      <c r="M138" s="35"/>
      <c r="N138" s="35"/>
      <c r="O138" s="35"/>
      <c r="P138" s="35"/>
      <c r="Q138" s="34"/>
      <c r="R138" s="34"/>
      <c r="S138" s="34"/>
      <c r="T138" s="34"/>
      <c r="U138" s="34"/>
    </row>
    <row r="139" spans="1:28" ht="20.4" customHeight="1">
      <c r="A139" s="7" t="s">
        <v>142</v>
      </c>
      <c r="B139" s="34"/>
      <c r="C139" s="34"/>
      <c r="D139" s="35" t="s">
        <v>179</v>
      </c>
      <c r="E139" s="35"/>
      <c r="F139" s="35"/>
      <c r="G139" s="35"/>
      <c r="H139" s="35"/>
      <c r="I139" s="35"/>
      <c r="J139" s="35"/>
      <c r="K139" s="35"/>
      <c r="L139" s="35"/>
      <c r="M139" s="35"/>
      <c r="N139" s="35"/>
      <c r="O139" s="35"/>
      <c r="P139" s="35"/>
      <c r="Q139" s="34"/>
      <c r="R139" s="34"/>
      <c r="S139" s="34"/>
      <c r="T139" s="34"/>
      <c r="U139" s="34"/>
    </row>
    <row r="140" spans="1:28">
      <c r="A140" s="7" t="s">
        <v>142</v>
      </c>
      <c r="B140" s="34"/>
      <c r="C140" s="34"/>
      <c r="D140" s="35" t="s">
        <v>158</v>
      </c>
      <c r="E140" s="35"/>
      <c r="F140" s="35"/>
      <c r="G140" s="35"/>
      <c r="H140" s="35"/>
      <c r="I140" s="35"/>
      <c r="J140" s="35"/>
      <c r="K140" s="35"/>
      <c r="L140" s="35"/>
      <c r="M140" s="35"/>
      <c r="N140" s="35"/>
      <c r="O140" s="35"/>
      <c r="P140" s="35"/>
      <c r="Q140" s="34"/>
      <c r="R140" s="34"/>
      <c r="S140" s="34"/>
      <c r="T140" s="34"/>
      <c r="U140" s="34"/>
    </row>
    <row r="141" spans="1:28">
      <c r="A141" s="7" t="s">
        <v>142</v>
      </c>
      <c r="B141" s="34"/>
      <c r="C141" s="34"/>
      <c r="D141" s="35" t="s">
        <v>159</v>
      </c>
      <c r="E141" s="35"/>
      <c r="F141" s="35"/>
      <c r="G141" s="35"/>
      <c r="H141" s="35"/>
      <c r="I141" s="35"/>
      <c r="J141" s="35"/>
      <c r="K141" s="35"/>
      <c r="L141" s="35"/>
      <c r="M141" s="35"/>
      <c r="N141" s="35"/>
      <c r="O141" s="35"/>
      <c r="P141" s="35"/>
      <c r="Q141" s="34"/>
      <c r="R141" s="34"/>
      <c r="S141" s="34"/>
      <c r="T141" s="34"/>
      <c r="U141" s="34"/>
    </row>
    <row r="142" spans="1:28">
      <c r="A142" s="7" t="s">
        <v>142</v>
      </c>
      <c r="B142" s="34"/>
      <c r="C142" s="34"/>
      <c r="D142" s="35" t="s">
        <v>180</v>
      </c>
      <c r="E142" s="35"/>
      <c r="F142" s="35"/>
      <c r="G142" s="35"/>
      <c r="H142" s="35"/>
      <c r="I142" s="35"/>
      <c r="J142" s="35"/>
      <c r="K142" s="35"/>
      <c r="L142" s="35"/>
      <c r="M142" s="35"/>
      <c r="N142" s="35"/>
      <c r="O142" s="35"/>
      <c r="P142" s="35"/>
      <c r="Q142" s="34"/>
      <c r="R142" s="34"/>
      <c r="S142" s="34"/>
      <c r="T142" s="34"/>
      <c r="U142" s="34"/>
    </row>
    <row r="143" spans="1:28">
      <c r="A143" s="7">
        <v>9</v>
      </c>
      <c r="B143" s="30" t="s">
        <v>181</v>
      </c>
      <c r="C143" s="30"/>
      <c r="D143" s="31" t="s">
        <v>182</v>
      </c>
      <c r="E143" s="32"/>
      <c r="F143" s="32"/>
      <c r="G143" s="32"/>
      <c r="H143" s="32"/>
      <c r="I143" s="32"/>
      <c r="J143" s="32"/>
      <c r="K143" s="32"/>
      <c r="L143" s="32"/>
      <c r="M143" s="32"/>
      <c r="N143" s="32"/>
      <c r="O143" s="32"/>
      <c r="P143" s="32"/>
      <c r="Q143" s="32"/>
      <c r="R143" s="32"/>
      <c r="S143" s="32"/>
      <c r="T143" s="32"/>
      <c r="U143" s="32"/>
    </row>
    <row r="144" spans="1:28">
      <c r="A144" s="33" t="s">
        <v>58</v>
      </c>
      <c r="B144" s="32"/>
      <c r="C144" s="32"/>
      <c r="D144" s="34" t="s">
        <v>57</v>
      </c>
      <c r="E144" s="34"/>
      <c r="F144" s="34"/>
      <c r="G144" s="34"/>
      <c r="H144" s="34"/>
      <c r="I144" s="34"/>
      <c r="J144" s="34"/>
      <c r="K144" s="34"/>
      <c r="L144" s="34"/>
      <c r="M144" s="34"/>
      <c r="N144" s="34"/>
      <c r="O144" s="34"/>
      <c r="P144" s="34"/>
      <c r="Q144" s="32"/>
      <c r="R144" s="32"/>
      <c r="S144" s="32"/>
      <c r="T144" s="32"/>
      <c r="U144" s="32"/>
    </row>
    <row r="145" spans="1:28">
      <c r="A145" s="7" t="s">
        <v>106</v>
      </c>
      <c r="B145" s="42"/>
      <c r="C145" s="42"/>
      <c r="D145" s="42" t="s">
        <v>183</v>
      </c>
      <c r="E145" s="42"/>
      <c r="F145" s="42"/>
      <c r="G145" s="42"/>
      <c r="H145" s="42"/>
      <c r="I145" s="42"/>
      <c r="J145" s="42"/>
      <c r="K145" s="42"/>
      <c r="L145" s="42"/>
      <c r="M145" s="42"/>
      <c r="N145" s="42"/>
      <c r="O145" s="42"/>
      <c r="P145" s="42"/>
      <c r="Q145" s="42"/>
      <c r="R145" s="42"/>
      <c r="S145" s="42"/>
      <c r="T145" s="42"/>
      <c r="U145" s="42"/>
    </row>
    <row r="146" spans="1:28">
      <c r="A146" s="7" t="s">
        <v>68</v>
      </c>
      <c r="B146" s="27" t="s">
        <v>166</v>
      </c>
      <c r="C146" s="32"/>
      <c r="D146" s="32"/>
      <c r="E146" s="32"/>
      <c r="F146" s="32"/>
      <c r="G146" s="32"/>
      <c r="H146" s="32"/>
      <c r="I146" s="32"/>
      <c r="J146" s="32"/>
      <c r="K146" s="32"/>
      <c r="L146" s="32"/>
      <c r="M146" s="32"/>
      <c r="N146" s="32"/>
      <c r="O146" s="32"/>
      <c r="P146" s="32"/>
      <c r="Q146" s="36" t="s">
        <v>134</v>
      </c>
      <c r="R146" s="47">
        <v>47</v>
      </c>
      <c r="S146" s="47"/>
      <c r="T146" s="38"/>
      <c r="U146" s="39">
        <f>IF(AND(R146= "",S146= ""), 0, ROUND(ROUND(T146, 2) * ROUND(IF(S146="",R146,S146),  2), 2))</f>
        <v/>
      </c>
      <c r="V146" s="7"/>
      <c r="X146" s="40">
        <v>0.2</v>
      </c>
      <c r="AB146" s="7">
        <v>1912</v>
      </c>
    </row>
    <row r="147" spans="1:28" hidden="1">
      <c r="A147" s="7" t="s">
        <v>135</v>
      </c>
    </row>
    <row r="148" spans="1:28" hidden="1">
      <c r="A148" s="7" t="s">
        <v>91</v>
      </c>
    </row>
    <row r="149" spans="1:28">
      <c r="A149" s="7">
        <v>5</v>
      </c>
      <c r="B149" s="27" t="s">
        <v>184</v>
      </c>
      <c r="C149" s="27"/>
      <c r="D149" s="41" t="s">
        <v>185</v>
      </c>
      <c r="E149" s="41"/>
      <c r="F149" s="41"/>
      <c r="G149" s="41"/>
      <c r="H149" s="41"/>
      <c r="I149" s="41"/>
      <c r="J149" s="41"/>
      <c r="K149" s="41"/>
      <c r="L149" s="41"/>
      <c r="M149" s="41"/>
      <c r="N149" s="41"/>
      <c r="O149" s="41"/>
      <c r="P149" s="41"/>
      <c r="Q149" s="41"/>
      <c r="R149" s="41"/>
      <c r="S149" s="41"/>
      <c r="T149" s="41"/>
      <c r="U149" s="41"/>
      <c r="V149" s="7"/>
    </row>
    <row r="150" spans="1:28">
      <c r="A150" s="7">
        <v>6</v>
      </c>
      <c r="B150" s="27" t="s">
        <v>186</v>
      </c>
      <c r="C150" s="27"/>
      <c r="D150" s="43" t="s">
        <v>187</v>
      </c>
      <c r="E150" s="43"/>
      <c r="F150" s="43"/>
      <c r="G150" s="43"/>
      <c r="H150" s="43"/>
      <c r="I150" s="43"/>
      <c r="J150" s="43"/>
      <c r="K150" s="43"/>
      <c r="L150" s="43"/>
      <c r="M150" s="43"/>
      <c r="N150" s="43"/>
      <c r="O150" s="43"/>
      <c r="P150" s="43"/>
      <c r="Q150" s="43"/>
      <c r="R150" s="43"/>
      <c r="S150" s="43"/>
      <c r="T150" s="43"/>
      <c r="U150" s="43"/>
      <c r="V150" s="7"/>
    </row>
    <row r="151" spans="1:28">
      <c r="A151" s="7">
        <v>9</v>
      </c>
      <c r="B151" s="30" t="s">
        <v>188</v>
      </c>
      <c r="C151" s="30"/>
      <c r="D151" s="31" t="s">
        <v>189</v>
      </c>
      <c r="E151" s="32"/>
      <c r="F151" s="32"/>
      <c r="G151" s="32"/>
      <c r="H151" s="32"/>
      <c r="I151" s="32"/>
      <c r="J151" s="32"/>
      <c r="K151" s="32"/>
      <c r="L151" s="32"/>
      <c r="M151" s="32"/>
      <c r="N151" s="32"/>
      <c r="O151" s="32"/>
      <c r="P151" s="32"/>
      <c r="Q151" s="32"/>
      <c r="R151" s="32"/>
      <c r="S151" s="32"/>
      <c r="T151" s="32"/>
      <c r="U151" s="32"/>
    </row>
    <row r="152" spans="1:28">
      <c r="A152" s="33" t="s">
        <v>58</v>
      </c>
      <c r="B152" s="32"/>
      <c r="C152" s="32"/>
      <c r="D152" s="34" t="s">
        <v>57</v>
      </c>
      <c r="E152" s="34"/>
      <c r="F152" s="34"/>
      <c r="G152" s="34"/>
      <c r="H152" s="34"/>
      <c r="I152" s="34"/>
      <c r="J152" s="34"/>
      <c r="K152" s="34"/>
      <c r="L152" s="34"/>
      <c r="M152" s="34"/>
      <c r="N152" s="34"/>
      <c r="O152" s="34"/>
      <c r="P152" s="34"/>
      <c r="Q152" s="32"/>
      <c r="R152" s="32"/>
      <c r="S152" s="32"/>
      <c r="T152" s="32"/>
      <c r="U152" s="32"/>
    </row>
    <row r="153" spans="1:28">
      <c r="A153" s="7" t="s">
        <v>106</v>
      </c>
      <c r="B153" s="42"/>
      <c r="C153" s="42"/>
      <c r="D153" s="42" t="s">
        <v>165</v>
      </c>
      <c r="E153" s="42"/>
      <c r="F153" s="42"/>
      <c r="G153" s="42"/>
      <c r="H153" s="42"/>
      <c r="I153" s="42"/>
      <c r="J153" s="42"/>
      <c r="K153" s="42"/>
      <c r="L153" s="42"/>
      <c r="M153" s="42"/>
      <c r="N153" s="42"/>
      <c r="O153" s="42"/>
      <c r="P153" s="42"/>
      <c r="Q153" s="42"/>
      <c r="R153" s="42"/>
      <c r="S153" s="42"/>
      <c r="T153" s="42"/>
      <c r="U153" s="42"/>
    </row>
    <row r="154" spans="1:28" hidden="1">
      <c r="A154" s="7" t="s">
        <v>131</v>
      </c>
    </row>
    <row r="155" spans="1:28" hidden="1">
      <c r="A155" s="7" t="s">
        <v>131</v>
      </c>
    </row>
    <row r="156" spans="1:28" hidden="1">
      <c r="A156" s="33" t="s">
        <v>133</v>
      </c>
      <c r="B156" s="32"/>
      <c r="C156" s="32"/>
      <c r="D156" s="44" t="s">
        <v>132</v>
      </c>
      <c r="E156" s="44"/>
      <c r="F156" s="44"/>
      <c r="G156" s="44"/>
      <c r="H156" s="44"/>
      <c r="I156" s="44"/>
      <c r="J156" s="44"/>
      <c r="K156" s="44"/>
      <c r="L156" s="44"/>
      <c r="M156" s="44"/>
      <c r="N156" s="44"/>
      <c r="O156" s="44"/>
      <c r="P156" s="44"/>
      <c r="Q156" s="45"/>
      <c r="R156" s="52">
        <v>12</v>
      </c>
      <c r="S156" s="45"/>
      <c r="U156" s="32"/>
    </row>
    <row r="157" spans="1:28">
      <c r="A157" s="7" t="s">
        <v>68</v>
      </c>
      <c r="B157" s="27"/>
      <c r="C157" s="32"/>
      <c r="D157" s="32"/>
      <c r="E157" s="32"/>
      <c r="F157" s="32"/>
      <c r="G157" s="32"/>
      <c r="H157" s="32"/>
      <c r="I157" s="32"/>
      <c r="J157" s="32"/>
      <c r="K157" s="32"/>
      <c r="L157" s="32"/>
      <c r="M157" s="32"/>
      <c r="N157" s="32"/>
      <c r="O157" s="32"/>
      <c r="P157" s="32"/>
      <c r="Q157" s="36" t="s">
        <v>25</v>
      </c>
      <c r="R157" s="37">
        <f>ROUND(SUM(R156:R156), 0 )</f>
        <v/>
      </c>
      <c r="S157" s="37"/>
      <c r="T157" s="38"/>
      <c r="U157" s="39">
        <f>IF(AND(R157= "",S157= ""), 0, ROUND(ROUND(T157, 2) * ROUND(IF(S157="",R157,S157),  0), 2))</f>
        <v/>
      </c>
      <c r="V157" s="7"/>
      <c r="X157" s="40">
        <v>0.2</v>
      </c>
      <c r="AB157" s="7">
        <v>1912</v>
      </c>
    </row>
    <row r="158" spans="1:28" hidden="1">
      <c r="A158" s="7" t="s">
        <v>135</v>
      </c>
    </row>
    <row r="159" spans="1:28">
      <c r="A159" s="7">
        <v>6</v>
      </c>
      <c r="B159" s="27" t="s">
        <v>190</v>
      </c>
      <c r="C159" s="27"/>
      <c r="D159" s="43" t="s">
        <v>191</v>
      </c>
      <c r="E159" s="43"/>
      <c r="F159" s="43"/>
      <c r="G159" s="43"/>
      <c r="H159" s="43"/>
      <c r="I159" s="43"/>
      <c r="J159" s="43"/>
      <c r="K159" s="43"/>
      <c r="L159" s="43"/>
      <c r="M159" s="43"/>
      <c r="N159" s="43"/>
      <c r="O159" s="43"/>
      <c r="P159" s="43"/>
      <c r="Q159" s="43"/>
      <c r="R159" s="43"/>
      <c r="S159" s="43"/>
      <c r="T159" s="43"/>
      <c r="U159" s="43"/>
      <c r="V159" s="7"/>
    </row>
    <row r="160" spans="1:28" ht="30.6" customHeight="1">
      <c r="A160" s="7" t="s">
        <v>142</v>
      </c>
      <c r="B160" s="34"/>
      <c r="C160" s="34"/>
      <c r="D160" s="34" t="s">
        <v>192</v>
      </c>
      <c r="E160" s="34"/>
      <c r="F160" s="34"/>
      <c r="G160" s="34"/>
      <c r="H160" s="34"/>
      <c r="I160" s="34"/>
      <c r="J160" s="34"/>
      <c r="K160" s="34"/>
      <c r="L160" s="34"/>
      <c r="M160" s="34"/>
      <c r="N160" s="34"/>
      <c r="O160" s="34"/>
      <c r="P160" s="34"/>
      <c r="Q160" s="34"/>
      <c r="R160" s="34"/>
      <c r="S160" s="34"/>
      <c r="T160" s="34"/>
      <c r="U160" s="34"/>
    </row>
    <row r="161" spans="1:28">
      <c r="A161" s="7">
        <v>8</v>
      </c>
      <c r="B161" s="30" t="s">
        <v>193</v>
      </c>
      <c r="C161" s="30"/>
      <c r="D161" s="49" t="s">
        <v>194</v>
      </c>
      <c r="E161" s="49"/>
      <c r="F161" s="49"/>
      <c r="G161" s="49"/>
      <c r="H161" s="49"/>
      <c r="I161" s="49"/>
      <c r="J161" s="49"/>
      <c r="K161" s="49"/>
      <c r="L161" s="49"/>
      <c r="M161" s="49"/>
      <c r="N161" s="49"/>
      <c r="O161" s="49"/>
      <c r="P161" s="49"/>
      <c r="Q161" s="32"/>
      <c r="R161" s="32"/>
      <c r="S161" s="32"/>
      <c r="T161" s="32"/>
      <c r="U161" s="50"/>
      <c r="V161" s="7"/>
    </row>
    <row r="162" spans="1:28">
      <c r="A162" s="7">
        <v>9</v>
      </c>
      <c r="B162" s="30" t="s">
        <v>195</v>
      </c>
      <c r="C162" s="30"/>
      <c r="D162" s="31" t="s">
        <v>196</v>
      </c>
      <c r="E162" s="32"/>
      <c r="F162" s="32"/>
      <c r="G162" s="32"/>
      <c r="H162" s="32"/>
      <c r="I162" s="32"/>
      <c r="J162" s="32"/>
      <c r="K162" s="32"/>
      <c r="L162" s="32"/>
      <c r="M162" s="32"/>
      <c r="N162" s="32"/>
      <c r="O162" s="32"/>
      <c r="P162" s="32"/>
      <c r="Q162" s="32"/>
      <c r="R162" s="32"/>
      <c r="S162" s="32"/>
      <c r="T162" s="32"/>
      <c r="U162" s="32"/>
    </row>
    <row r="163" spans="1:28">
      <c r="A163" s="33" t="s">
        <v>58</v>
      </c>
      <c r="B163" s="32"/>
      <c r="C163" s="32"/>
      <c r="D163" s="34" t="s">
        <v>57</v>
      </c>
      <c r="E163" s="34"/>
      <c r="F163" s="34"/>
      <c r="G163" s="34"/>
      <c r="H163" s="34"/>
      <c r="I163" s="34"/>
      <c r="J163" s="34"/>
      <c r="K163" s="34"/>
      <c r="L163" s="34"/>
      <c r="M163" s="34"/>
      <c r="N163" s="34"/>
      <c r="O163" s="34"/>
      <c r="P163" s="34"/>
      <c r="Q163" s="32"/>
      <c r="R163" s="32"/>
      <c r="S163" s="32"/>
      <c r="T163" s="32"/>
      <c r="U163" s="32"/>
    </row>
    <row r="164" spans="1:28">
      <c r="A164" s="7" t="s">
        <v>106</v>
      </c>
      <c r="B164" s="42"/>
      <c r="C164" s="42"/>
      <c r="D164" s="42" t="s">
        <v>197</v>
      </c>
      <c r="E164" s="42"/>
      <c r="F164" s="42"/>
      <c r="G164" s="42"/>
      <c r="H164" s="42"/>
      <c r="I164" s="42"/>
      <c r="J164" s="42"/>
      <c r="K164" s="42"/>
      <c r="L164" s="42"/>
      <c r="M164" s="42"/>
      <c r="N164" s="42"/>
      <c r="O164" s="42"/>
      <c r="P164" s="42"/>
      <c r="Q164" s="42"/>
      <c r="R164" s="42"/>
      <c r="S164" s="42"/>
      <c r="T164" s="42"/>
      <c r="U164" s="42"/>
    </row>
    <row r="165" spans="1:28">
      <c r="A165" s="7" t="s">
        <v>68</v>
      </c>
      <c r="B165" s="27"/>
      <c r="C165" s="32"/>
      <c r="D165" s="32"/>
      <c r="E165" s="32"/>
      <c r="F165" s="32"/>
      <c r="G165" s="32"/>
      <c r="H165" s="32"/>
      <c r="I165" s="32"/>
      <c r="J165" s="32"/>
      <c r="K165" s="32"/>
      <c r="L165" s="32"/>
      <c r="M165" s="32"/>
      <c r="N165" s="32"/>
      <c r="O165" s="32"/>
      <c r="P165" s="32"/>
      <c r="Q165" s="36" t="s">
        <v>25</v>
      </c>
      <c r="R165" s="37">
        <v>5</v>
      </c>
      <c r="S165" s="37"/>
      <c r="T165" s="38"/>
      <c r="U165" s="39">
        <f>IF(AND(R165= "",S165= ""), 0, ROUND(ROUND(T165, 2) * ROUND(IF(S165="",R165,S165),  0), 2))</f>
        <v/>
      </c>
      <c r="V165" s="7"/>
      <c r="X165" s="40">
        <v>0.2</v>
      </c>
      <c r="AB165" s="7">
        <v>1912</v>
      </c>
    </row>
    <row r="166" spans="1:28" hidden="1">
      <c r="A166" s="7" t="s">
        <v>173</v>
      </c>
    </row>
    <row r="167" spans="1:28" hidden="1">
      <c r="A167" s="7" t="s">
        <v>135</v>
      </c>
    </row>
    <row r="168" spans="1:28">
      <c r="A168" s="7">
        <v>6</v>
      </c>
      <c r="B168" s="27" t="s">
        <v>198</v>
      </c>
      <c r="C168" s="27"/>
      <c r="D168" s="43" t="s">
        <v>199</v>
      </c>
      <c r="E168" s="43"/>
      <c r="F168" s="43"/>
      <c r="G168" s="43"/>
      <c r="H168" s="43"/>
      <c r="I168" s="43"/>
      <c r="J168" s="43"/>
      <c r="K168" s="43"/>
      <c r="L168" s="43"/>
      <c r="M168" s="43"/>
      <c r="N168" s="43"/>
      <c r="O168" s="43"/>
      <c r="P168" s="43"/>
      <c r="Q168" s="43"/>
      <c r="R168" s="43"/>
      <c r="S168" s="43"/>
      <c r="T168" s="43"/>
      <c r="U168" s="43"/>
      <c r="V168" s="7"/>
    </row>
    <row r="169" spans="1:28" ht="40.8" customHeight="1">
      <c r="A169" s="7" t="s">
        <v>142</v>
      </c>
      <c r="B169" s="34"/>
      <c r="C169" s="34"/>
      <c r="D169" s="34" t="s">
        <v>200</v>
      </c>
      <c r="E169" s="34"/>
      <c r="F169" s="34"/>
      <c r="G169" s="34"/>
      <c r="H169" s="34"/>
      <c r="I169" s="34"/>
      <c r="J169" s="34"/>
      <c r="K169" s="34"/>
      <c r="L169" s="34"/>
      <c r="M169" s="34"/>
      <c r="N169" s="34"/>
      <c r="O169" s="34"/>
      <c r="P169" s="34"/>
      <c r="Q169" s="34"/>
      <c r="R169" s="34"/>
      <c r="S169" s="34"/>
      <c r="T169" s="34"/>
      <c r="U169" s="34"/>
    </row>
    <row r="170" spans="1:28">
      <c r="A170" s="7">
        <v>8</v>
      </c>
      <c r="B170" s="30" t="s">
        <v>201</v>
      </c>
      <c r="C170" s="30"/>
      <c r="D170" s="49" t="s">
        <v>202</v>
      </c>
      <c r="E170" s="49"/>
      <c r="F170" s="49"/>
      <c r="G170" s="49"/>
      <c r="H170" s="49"/>
      <c r="I170" s="49"/>
      <c r="J170" s="49"/>
      <c r="K170" s="49"/>
      <c r="L170" s="49"/>
      <c r="M170" s="49"/>
      <c r="N170" s="49"/>
      <c r="O170" s="49"/>
      <c r="P170" s="49"/>
      <c r="Q170" s="32"/>
      <c r="R170" s="32"/>
      <c r="S170" s="32"/>
      <c r="T170" s="32"/>
      <c r="U170" s="50"/>
      <c r="V170" s="7"/>
    </row>
    <row r="171" spans="1:28">
      <c r="A171" s="7">
        <v>9</v>
      </c>
      <c r="B171" s="30" t="s">
        <v>203</v>
      </c>
      <c r="C171" s="30"/>
      <c r="D171" s="31" t="s">
        <v>204</v>
      </c>
      <c r="E171" s="32"/>
      <c r="F171" s="32"/>
      <c r="G171" s="32"/>
      <c r="H171" s="32"/>
      <c r="I171" s="32"/>
      <c r="J171" s="32"/>
      <c r="K171" s="32"/>
      <c r="L171" s="32"/>
      <c r="M171" s="32"/>
      <c r="N171" s="32"/>
      <c r="O171" s="32"/>
      <c r="P171" s="32"/>
      <c r="Q171" s="32"/>
      <c r="R171" s="32"/>
      <c r="S171" s="32"/>
      <c r="T171" s="32"/>
      <c r="U171" s="32"/>
    </row>
    <row r="172" spans="1:28">
      <c r="A172" s="33" t="s">
        <v>58</v>
      </c>
      <c r="B172" s="32"/>
      <c r="C172" s="32"/>
      <c r="D172" s="34" t="s">
        <v>57</v>
      </c>
      <c r="E172" s="34"/>
      <c r="F172" s="34"/>
      <c r="G172" s="34"/>
      <c r="H172" s="34"/>
      <c r="I172" s="34"/>
      <c r="J172" s="34"/>
      <c r="K172" s="34"/>
      <c r="L172" s="34"/>
      <c r="M172" s="34"/>
      <c r="N172" s="34"/>
      <c r="O172" s="34"/>
      <c r="P172" s="34"/>
      <c r="Q172" s="32"/>
      <c r="R172" s="32"/>
      <c r="S172" s="32"/>
      <c r="T172" s="32"/>
      <c r="U172" s="32"/>
    </row>
    <row r="173" spans="1:28">
      <c r="A173" s="7" t="s">
        <v>106</v>
      </c>
      <c r="B173" s="42"/>
      <c r="C173" s="42"/>
      <c r="D173" s="42" t="s">
        <v>205</v>
      </c>
      <c r="E173" s="42"/>
      <c r="F173" s="42"/>
      <c r="G173" s="42"/>
      <c r="H173" s="42"/>
      <c r="I173" s="42"/>
      <c r="J173" s="42"/>
      <c r="K173" s="42"/>
      <c r="L173" s="42"/>
      <c r="M173" s="42"/>
      <c r="N173" s="42"/>
      <c r="O173" s="42"/>
      <c r="P173" s="42"/>
      <c r="Q173" s="42"/>
      <c r="R173" s="42"/>
      <c r="S173" s="42"/>
      <c r="T173" s="42"/>
      <c r="U173" s="42"/>
    </row>
    <row r="174" spans="1:28">
      <c r="A174" s="7" t="s">
        <v>68</v>
      </c>
      <c r="B174" s="27"/>
      <c r="C174" s="32"/>
      <c r="D174" s="32"/>
      <c r="E174" s="32"/>
      <c r="F174" s="32"/>
      <c r="G174" s="32"/>
      <c r="H174" s="32"/>
      <c r="I174" s="32"/>
      <c r="J174" s="32"/>
      <c r="K174" s="32"/>
      <c r="L174" s="32"/>
      <c r="M174" s="32"/>
      <c r="N174" s="32"/>
      <c r="O174" s="32"/>
      <c r="P174" s="32"/>
      <c r="Q174" s="36" t="s">
        <v>25</v>
      </c>
      <c r="R174" s="37">
        <v>2</v>
      </c>
      <c r="S174" s="37"/>
      <c r="T174" s="38"/>
      <c r="U174" s="39">
        <f>IF(AND(R174= "",S174= ""), 0, ROUND(ROUND(T174, 2) * ROUND(IF(S174="",R174,S174),  0), 2))</f>
        <v/>
      </c>
      <c r="V174" s="7"/>
      <c r="X174" s="40">
        <v>0.2</v>
      </c>
      <c r="AB174" s="7">
        <v>1912</v>
      </c>
    </row>
    <row r="175" spans="1:28" hidden="1">
      <c r="A175" s="7" t="s">
        <v>173</v>
      </c>
    </row>
    <row r="176" spans="1:28">
      <c r="A176" s="7">
        <v>9</v>
      </c>
      <c r="B176" s="30" t="s">
        <v>206</v>
      </c>
      <c r="C176" s="30"/>
      <c r="D176" s="31" t="s">
        <v>207</v>
      </c>
      <c r="E176" s="32"/>
      <c r="F176" s="32"/>
      <c r="G176" s="32"/>
      <c r="H176" s="32"/>
      <c r="I176" s="32"/>
      <c r="J176" s="32"/>
      <c r="K176" s="32"/>
      <c r="L176" s="32"/>
      <c r="M176" s="32"/>
      <c r="N176" s="32"/>
      <c r="O176" s="32"/>
      <c r="P176" s="32"/>
      <c r="Q176" s="32"/>
      <c r="R176" s="32"/>
      <c r="S176" s="32"/>
      <c r="T176" s="32"/>
      <c r="U176" s="32"/>
    </row>
    <row r="177" spans="1:28">
      <c r="A177" s="33" t="s">
        <v>58</v>
      </c>
      <c r="B177" s="32"/>
      <c r="C177" s="32"/>
      <c r="D177" s="34" t="s">
        <v>57</v>
      </c>
      <c r="E177" s="34"/>
      <c r="F177" s="34"/>
      <c r="G177" s="34"/>
      <c r="H177" s="34"/>
      <c r="I177" s="34"/>
      <c r="J177" s="34"/>
      <c r="K177" s="34"/>
      <c r="L177" s="34"/>
      <c r="M177" s="34"/>
      <c r="N177" s="34"/>
      <c r="O177" s="34"/>
      <c r="P177" s="34"/>
      <c r="Q177" s="32"/>
      <c r="R177" s="32"/>
      <c r="S177" s="32"/>
      <c r="T177" s="32"/>
      <c r="U177" s="32"/>
    </row>
    <row r="178" spans="1:28" ht="30.6" customHeight="1">
      <c r="A178" s="7" t="s">
        <v>106</v>
      </c>
      <c r="B178" s="42"/>
      <c r="C178" s="42"/>
      <c r="D178" s="42" t="s">
        <v>208</v>
      </c>
      <c r="E178" s="42"/>
      <c r="F178" s="42"/>
      <c r="G178" s="42"/>
      <c r="H178" s="42"/>
      <c r="I178" s="42"/>
      <c r="J178" s="42"/>
      <c r="K178" s="42"/>
      <c r="L178" s="42"/>
      <c r="M178" s="42"/>
      <c r="N178" s="42"/>
      <c r="O178" s="42"/>
      <c r="P178" s="42"/>
      <c r="Q178" s="42"/>
      <c r="R178" s="42"/>
      <c r="S178" s="42"/>
      <c r="T178" s="42"/>
      <c r="U178" s="42"/>
    </row>
    <row r="179" spans="1:28">
      <c r="A179" s="7" t="s">
        <v>68</v>
      </c>
      <c r="B179" s="27"/>
      <c r="C179" s="32"/>
      <c r="D179" s="32"/>
      <c r="E179" s="32"/>
      <c r="F179" s="32"/>
      <c r="G179" s="32"/>
      <c r="H179" s="32"/>
      <c r="I179" s="32"/>
      <c r="J179" s="32"/>
      <c r="K179" s="32"/>
      <c r="L179" s="32"/>
      <c r="M179" s="32"/>
      <c r="N179" s="32"/>
      <c r="O179" s="32"/>
      <c r="P179" s="32"/>
      <c r="Q179" s="36" t="s">
        <v>25</v>
      </c>
      <c r="R179" s="37">
        <v>8</v>
      </c>
      <c r="S179" s="37"/>
      <c r="T179" s="38"/>
      <c r="U179" s="39">
        <f>IF(AND(R179= "",S179= ""), 0, ROUND(ROUND(T179, 2) * ROUND(IF(S179="",R179,S179),  0), 2))</f>
        <v/>
      </c>
      <c r="V179" s="7"/>
      <c r="X179" s="40">
        <v>0.2</v>
      </c>
      <c r="AB179" s="7">
        <v>1912</v>
      </c>
    </row>
    <row r="180" spans="1:28">
      <c r="A180" s="7">
        <v>9</v>
      </c>
      <c r="B180" s="30" t="s">
        <v>209</v>
      </c>
      <c r="C180" s="30"/>
      <c r="D180" s="31" t="s">
        <v>210</v>
      </c>
      <c r="E180" s="32"/>
      <c r="F180" s="32"/>
      <c r="G180" s="32"/>
      <c r="H180" s="32"/>
      <c r="I180" s="32"/>
      <c r="J180" s="32"/>
      <c r="K180" s="32"/>
      <c r="L180" s="32"/>
      <c r="M180" s="32"/>
      <c r="N180" s="32"/>
      <c r="O180" s="32"/>
      <c r="P180" s="32"/>
      <c r="Q180" s="32"/>
      <c r="R180" s="32"/>
      <c r="S180" s="32"/>
      <c r="T180" s="32"/>
      <c r="U180" s="32"/>
    </row>
    <row r="181" spans="1:28">
      <c r="A181" s="33" t="s">
        <v>58</v>
      </c>
      <c r="B181" s="32"/>
      <c r="C181" s="32"/>
      <c r="D181" s="34" t="s">
        <v>57</v>
      </c>
      <c r="E181" s="34"/>
      <c r="F181" s="34"/>
      <c r="G181" s="34"/>
      <c r="H181" s="34"/>
      <c r="I181" s="34"/>
      <c r="J181" s="34"/>
      <c r="K181" s="34"/>
      <c r="L181" s="34"/>
      <c r="M181" s="34"/>
      <c r="N181" s="34"/>
      <c r="O181" s="34"/>
      <c r="P181" s="34"/>
      <c r="Q181" s="32"/>
      <c r="R181" s="32"/>
      <c r="S181" s="32"/>
      <c r="T181" s="32"/>
      <c r="U181" s="32"/>
    </row>
    <row r="182" spans="1:28" ht="20.4" customHeight="1">
      <c r="A182" s="7" t="s">
        <v>106</v>
      </c>
      <c r="B182" s="42"/>
      <c r="C182" s="42"/>
      <c r="D182" s="42" t="s">
        <v>211</v>
      </c>
      <c r="E182" s="42"/>
      <c r="F182" s="42"/>
      <c r="G182" s="42"/>
      <c r="H182" s="42"/>
      <c r="I182" s="42"/>
      <c r="J182" s="42"/>
      <c r="K182" s="42"/>
      <c r="L182" s="42"/>
      <c r="M182" s="42"/>
      <c r="N182" s="42"/>
      <c r="O182" s="42"/>
      <c r="P182" s="42"/>
      <c r="Q182" s="42"/>
      <c r="R182" s="42"/>
      <c r="S182" s="42"/>
      <c r="T182" s="42"/>
      <c r="U182" s="42"/>
    </row>
    <row r="183" spans="1:28">
      <c r="A183" s="7" t="s">
        <v>68</v>
      </c>
      <c r="B183" s="27"/>
      <c r="C183" s="32"/>
      <c r="D183" s="32"/>
      <c r="E183" s="32"/>
      <c r="F183" s="32"/>
      <c r="G183" s="32"/>
      <c r="H183" s="32"/>
      <c r="I183" s="32"/>
      <c r="J183" s="32"/>
      <c r="K183" s="32"/>
      <c r="L183" s="32"/>
      <c r="M183" s="32"/>
      <c r="N183" s="32"/>
      <c r="O183" s="32"/>
      <c r="P183" s="32"/>
      <c r="Q183" s="36" t="s">
        <v>25</v>
      </c>
      <c r="R183" s="37">
        <v>1</v>
      </c>
      <c r="S183" s="37"/>
      <c r="T183" s="38"/>
      <c r="U183" s="39">
        <f>IF(AND(R183= "",S183= ""), 0, ROUND(ROUND(T183, 2) * ROUND(IF(S183="",R183,S183),  0), 2))</f>
        <v/>
      </c>
      <c r="V183" s="7"/>
      <c r="X183" s="40">
        <v>0.2</v>
      </c>
      <c r="AB183" s="7">
        <v>1912</v>
      </c>
    </row>
    <row r="184" spans="1:28" hidden="1">
      <c r="A184" s="7" t="s">
        <v>135</v>
      </c>
    </row>
    <row r="185" spans="1:28" hidden="1">
      <c r="A185" s="7" t="s">
        <v>91</v>
      </c>
    </row>
    <row r="186" spans="1:28">
      <c r="A186" s="7">
        <v>5</v>
      </c>
      <c r="B186" s="27" t="s">
        <v>212</v>
      </c>
      <c r="C186" s="27"/>
      <c r="D186" s="41" t="s">
        <v>213</v>
      </c>
      <c r="E186" s="41"/>
      <c r="F186" s="41"/>
      <c r="G186" s="41"/>
      <c r="H186" s="41"/>
      <c r="I186" s="41"/>
      <c r="J186" s="41"/>
      <c r="K186" s="41"/>
      <c r="L186" s="41"/>
      <c r="M186" s="41"/>
      <c r="N186" s="41"/>
      <c r="O186" s="41"/>
      <c r="P186" s="41"/>
      <c r="Q186" s="41"/>
      <c r="R186" s="41"/>
      <c r="S186" s="41"/>
      <c r="T186" s="41"/>
      <c r="U186" s="41"/>
      <c r="V186" s="7"/>
    </row>
    <row r="187" spans="1:28">
      <c r="A187" s="7">
        <v>6</v>
      </c>
      <c r="B187" s="27" t="s">
        <v>214</v>
      </c>
      <c r="C187" s="27"/>
      <c r="D187" s="43" t="s">
        <v>215</v>
      </c>
      <c r="E187" s="43"/>
      <c r="F187" s="43"/>
      <c r="G187" s="43"/>
      <c r="H187" s="43"/>
      <c r="I187" s="43"/>
      <c r="J187" s="43"/>
      <c r="K187" s="43"/>
      <c r="L187" s="43"/>
      <c r="M187" s="43"/>
      <c r="N187" s="43"/>
      <c r="O187" s="43"/>
      <c r="P187" s="43"/>
      <c r="Q187" s="43"/>
      <c r="R187" s="43"/>
      <c r="S187" s="43"/>
      <c r="T187" s="43"/>
      <c r="U187" s="43"/>
      <c r="V187" s="7"/>
    </row>
    <row r="188" spans="1:28" ht="20.4" customHeight="1">
      <c r="A188" s="7" t="s">
        <v>142</v>
      </c>
      <c r="B188" s="34"/>
      <c r="C188" s="34"/>
      <c r="D188" s="34" t="s">
        <v>216</v>
      </c>
      <c r="E188" s="34"/>
      <c r="F188" s="34"/>
      <c r="G188" s="34"/>
      <c r="H188" s="34"/>
      <c r="I188" s="34"/>
      <c r="J188" s="34"/>
      <c r="K188" s="34"/>
      <c r="L188" s="34"/>
      <c r="M188" s="34"/>
      <c r="N188" s="34"/>
      <c r="O188" s="34"/>
      <c r="P188" s="34"/>
      <c r="Q188" s="34"/>
      <c r="R188" s="34"/>
      <c r="S188" s="34"/>
      <c r="T188" s="34"/>
      <c r="U188" s="34"/>
    </row>
    <row r="189" spans="1:28" ht="20.4" customHeight="1">
      <c r="A189" s="7" t="s">
        <v>142</v>
      </c>
      <c r="B189" s="34"/>
      <c r="C189" s="34"/>
      <c r="D189" s="35" t="s">
        <v>217</v>
      </c>
      <c r="E189" s="35"/>
      <c r="F189" s="35"/>
      <c r="G189" s="35"/>
      <c r="H189" s="35"/>
      <c r="I189" s="35"/>
      <c r="J189" s="35"/>
      <c r="K189" s="35"/>
      <c r="L189" s="35"/>
      <c r="M189" s="35"/>
      <c r="N189" s="35"/>
      <c r="O189" s="35"/>
      <c r="P189" s="35"/>
      <c r="Q189" s="34"/>
      <c r="R189" s="34"/>
      <c r="S189" s="34"/>
      <c r="T189" s="34"/>
      <c r="U189" s="34"/>
    </row>
    <row r="190" spans="1:28">
      <c r="A190" s="7" t="s">
        <v>142</v>
      </c>
      <c r="B190" s="34"/>
      <c r="C190" s="34"/>
      <c r="D190" s="35" t="s">
        <v>218</v>
      </c>
      <c r="E190" s="35"/>
      <c r="F190" s="35"/>
      <c r="G190" s="35"/>
      <c r="H190" s="35"/>
      <c r="I190" s="35"/>
      <c r="J190" s="35"/>
      <c r="K190" s="35"/>
      <c r="L190" s="35"/>
      <c r="M190" s="35"/>
      <c r="N190" s="35"/>
      <c r="O190" s="35"/>
      <c r="P190" s="35"/>
      <c r="Q190" s="34"/>
      <c r="R190" s="34"/>
      <c r="S190" s="34"/>
      <c r="T190" s="34"/>
      <c r="U190" s="34"/>
    </row>
    <row r="191" spans="1:28" ht="30.6" customHeight="1">
      <c r="A191" s="7" t="s">
        <v>142</v>
      </c>
      <c r="B191" s="34"/>
      <c r="C191" s="34"/>
      <c r="D191" s="35" t="s">
        <v>219</v>
      </c>
      <c r="E191" s="35"/>
      <c r="F191" s="35"/>
      <c r="G191" s="35"/>
      <c r="H191" s="35"/>
      <c r="I191" s="35"/>
      <c r="J191" s="35"/>
      <c r="K191" s="35"/>
      <c r="L191" s="35"/>
      <c r="M191" s="35"/>
      <c r="N191" s="35"/>
      <c r="O191" s="35"/>
      <c r="P191" s="35"/>
      <c r="Q191" s="34"/>
      <c r="R191" s="34"/>
      <c r="S191" s="34"/>
      <c r="T191" s="34"/>
      <c r="U191" s="34"/>
    </row>
    <row r="192" spans="1:28" ht="20.4" customHeight="1">
      <c r="A192" s="7" t="s">
        <v>142</v>
      </c>
      <c r="B192" s="34"/>
      <c r="C192" s="34"/>
      <c r="D192" s="35" t="s">
        <v>220</v>
      </c>
      <c r="E192" s="35"/>
      <c r="F192" s="35"/>
      <c r="G192" s="35"/>
      <c r="H192" s="35"/>
      <c r="I192" s="35"/>
      <c r="J192" s="35"/>
      <c r="K192" s="35"/>
      <c r="L192" s="35"/>
      <c r="M192" s="35"/>
      <c r="N192" s="35"/>
      <c r="O192" s="35"/>
      <c r="P192" s="35"/>
      <c r="Q192" s="34"/>
      <c r="R192" s="34"/>
      <c r="S192" s="34"/>
      <c r="T192" s="34"/>
      <c r="U192" s="34"/>
    </row>
    <row r="193" spans="1:22" ht="30.6" customHeight="1">
      <c r="A193" s="7" t="s">
        <v>142</v>
      </c>
      <c r="B193" s="34"/>
      <c r="C193" s="34"/>
      <c r="D193" s="35" t="s">
        <v>221</v>
      </c>
      <c r="E193" s="35"/>
      <c r="F193" s="35"/>
      <c r="G193" s="35"/>
      <c r="H193" s="35"/>
      <c r="I193" s="35"/>
      <c r="J193" s="35"/>
      <c r="K193" s="35"/>
      <c r="L193" s="35"/>
      <c r="M193" s="35"/>
      <c r="N193" s="35"/>
      <c r="O193" s="35"/>
      <c r="P193" s="35"/>
      <c r="Q193" s="34"/>
      <c r="R193" s="34"/>
      <c r="S193" s="34"/>
      <c r="T193" s="34"/>
      <c r="U193" s="34"/>
    </row>
    <row r="194" spans="1:22" ht="20.4" customHeight="1">
      <c r="A194" s="7" t="s">
        <v>142</v>
      </c>
      <c r="B194" s="34"/>
      <c r="C194" s="34"/>
      <c r="D194" s="35" t="s">
        <v>222</v>
      </c>
      <c r="E194" s="35"/>
      <c r="F194" s="35"/>
      <c r="G194" s="35"/>
      <c r="H194" s="35"/>
      <c r="I194" s="35"/>
      <c r="J194" s="35"/>
      <c r="K194" s="35"/>
      <c r="L194" s="35"/>
      <c r="M194" s="35"/>
      <c r="N194" s="35"/>
      <c r="O194" s="35"/>
      <c r="P194" s="35"/>
      <c r="Q194" s="34"/>
      <c r="R194" s="34"/>
      <c r="S194" s="34"/>
      <c r="T194" s="34"/>
      <c r="U194" s="34"/>
    </row>
    <row r="195" spans="1:22" ht="20.4" customHeight="1">
      <c r="A195" s="7" t="s">
        <v>142</v>
      </c>
      <c r="B195" s="34"/>
      <c r="C195" s="34"/>
      <c r="D195" s="35" t="s">
        <v>223</v>
      </c>
      <c r="E195" s="35"/>
      <c r="F195" s="35"/>
      <c r="G195" s="35"/>
      <c r="H195" s="35"/>
      <c r="I195" s="35"/>
      <c r="J195" s="35"/>
      <c r="K195" s="35"/>
      <c r="L195" s="35"/>
      <c r="M195" s="35"/>
      <c r="N195" s="35"/>
      <c r="O195" s="35"/>
      <c r="P195" s="35"/>
      <c r="Q195" s="34"/>
      <c r="R195" s="34"/>
      <c r="S195" s="34"/>
      <c r="T195" s="34"/>
      <c r="U195" s="34"/>
    </row>
    <row r="196" spans="1:22">
      <c r="A196" s="7" t="s">
        <v>142</v>
      </c>
      <c r="B196" s="34"/>
      <c r="C196" s="34"/>
      <c r="D196" s="35" t="s">
        <v>224</v>
      </c>
      <c r="E196" s="35"/>
      <c r="F196" s="35"/>
      <c r="G196" s="35"/>
      <c r="H196" s="35"/>
      <c r="I196" s="35"/>
      <c r="J196" s="35"/>
      <c r="K196" s="35"/>
      <c r="L196" s="35"/>
      <c r="M196" s="35"/>
      <c r="N196" s="35"/>
      <c r="O196" s="35"/>
      <c r="P196" s="35"/>
      <c r="Q196" s="34"/>
      <c r="R196" s="34"/>
      <c r="S196" s="34"/>
      <c r="T196" s="34"/>
      <c r="U196" s="34"/>
    </row>
    <row r="197" spans="1:22">
      <c r="A197" s="7" t="s">
        <v>142</v>
      </c>
      <c r="B197" s="34"/>
      <c r="C197" s="34"/>
      <c r="D197" s="35" t="s">
        <v>225</v>
      </c>
      <c r="E197" s="35"/>
      <c r="F197" s="35"/>
      <c r="G197" s="35"/>
      <c r="H197" s="35"/>
      <c r="I197" s="35"/>
      <c r="J197" s="35"/>
      <c r="K197" s="35"/>
      <c r="L197" s="35"/>
      <c r="M197" s="35"/>
      <c r="N197" s="35"/>
      <c r="O197" s="35"/>
      <c r="P197" s="35"/>
      <c r="Q197" s="34"/>
      <c r="R197" s="34"/>
      <c r="S197" s="34"/>
      <c r="T197" s="34"/>
      <c r="U197" s="34"/>
    </row>
    <row r="198" spans="1:22" ht="20.4" customHeight="1">
      <c r="A198" s="7" t="s">
        <v>142</v>
      </c>
      <c r="B198" s="34"/>
      <c r="C198" s="34"/>
      <c r="D198" s="35" t="s">
        <v>226</v>
      </c>
      <c r="E198" s="35"/>
      <c r="F198" s="35"/>
      <c r="G198" s="35"/>
      <c r="H198" s="35"/>
      <c r="I198" s="35"/>
      <c r="J198" s="35"/>
      <c r="K198" s="35"/>
      <c r="L198" s="35"/>
      <c r="M198" s="35"/>
      <c r="N198" s="35"/>
      <c r="O198" s="35"/>
      <c r="P198" s="35"/>
      <c r="Q198" s="34"/>
      <c r="R198" s="34"/>
      <c r="S198" s="34"/>
      <c r="T198" s="34"/>
      <c r="U198" s="34"/>
    </row>
    <row r="199" spans="1:22" ht="20.4" customHeight="1">
      <c r="A199" s="7" t="s">
        <v>142</v>
      </c>
      <c r="B199" s="34"/>
      <c r="C199" s="34"/>
      <c r="D199" s="35" t="s">
        <v>227</v>
      </c>
      <c r="E199" s="35"/>
      <c r="F199" s="35"/>
      <c r="G199" s="35"/>
      <c r="H199" s="35"/>
      <c r="I199" s="35"/>
      <c r="J199" s="35"/>
      <c r="K199" s="35"/>
      <c r="L199" s="35"/>
      <c r="M199" s="35"/>
      <c r="N199" s="35"/>
      <c r="O199" s="35"/>
      <c r="P199" s="35"/>
      <c r="Q199" s="34"/>
      <c r="R199" s="34"/>
      <c r="S199" s="34"/>
      <c r="T199" s="34"/>
      <c r="U199" s="34"/>
    </row>
    <row r="200" spans="1:22" ht="40.8" customHeight="1">
      <c r="A200" s="7" t="s">
        <v>142</v>
      </c>
      <c r="B200" s="34"/>
      <c r="C200" s="34"/>
      <c r="D200" s="34" t="s">
        <v>228</v>
      </c>
      <c r="E200" s="34"/>
      <c r="F200" s="34"/>
      <c r="G200" s="34"/>
      <c r="H200" s="34"/>
      <c r="I200" s="34"/>
      <c r="J200" s="34"/>
      <c r="K200" s="34"/>
      <c r="L200" s="34"/>
      <c r="M200" s="34"/>
      <c r="N200" s="34"/>
      <c r="O200" s="34"/>
      <c r="P200" s="34"/>
      <c r="Q200" s="34"/>
      <c r="R200" s="34"/>
      <c r="S200" s="34"/>
      <c r="T200" s="34"/>
      <c r="U200" s="34"/>
    </row>
    <row r="201" spans="1:22">
      <c r="A201" s="7">
        <v>8</v>
      </c>
      <c r="B201" s="30" t="s">
        <v>229</v>
      </c>
      <c r="C201" s="30"/>
      <c r="D201" s="49" t="s">
        <v>230</v>
      </c>
      <c r="E201" s="49"/>
      <c r="F201" s="49"/>
      <c r="G201" s="49"/>
      <c r="H201" s="49"/>
      <c r="I201" s="49"/>
      <c r="J201" s="49"/>
      <c r="K201" s="49"/>
      <c r="L201" s="49"/>
      <c r="M201" s="49"/>
      <c r="N201" s="49"/>
      <c r="O201" s="49"/>
      <c r="P201" s="49"/>
      <c r="Q201" s="32"/>
      <c r="R201" s="32"/>
      <c r="S201" s="32"/>
      <c r="T201" s="32"/>
      <c r="U201" s="50"/>
      <c r="V201" s="7"/>
    </row>
    <row r="202" spans="1:22">
      <c r="A202" s="7">
        <v>9</v>
      </c>
      <c r="B202" s="30" t="s">
        <v>231</v>
      </c>
      <c r="C202" s="30"/>
      <c r="D202" s="31" t="s">
        <v>232</v>
      </c>
      <c r="E202" s="32"/>
      <c r="F202" s="32"/>
      <c r="G202" s="32"/>
      <c r="H202" s="32"/>
      <c r="I202" s="32"/>
      <c r="J202" s="32"/>
      <c r="K202" s="32"/>
      <c r="L202" s="32"/>
      <c r="M202" s="32"/>
      <c r="N202" s="32"/>
      <c r="O202" s="32"/>
      <c r="P202" s="32"/>
      <c r="Q202" s="32"/>
      <c r="R202" s="32"/>
      <c r="S202" s="32"/>
      <c r="T202" s="32"/>
      <c r="U202" s="32"/>
    </row>
    <row r="203" spans="1:22">
      <c r="A203" s="33" t="s">
        <v>58</v>
      </c>
      <c r="B203" s="32"/>
      <c r="C203" s="32"/>
      <c r="D203" s="34" t="s">
        <v>57</v>
      </c>
      <c r="E203" s="34"/>
      <c r="F203" s="34"/>
      <c r="G203" s="34"/>
      <c r="H203" s="34"/>
      <c r="I203" s="34"/>
      <c r="J203" s="34"/>
      <c r="K203" s="34"/>
      <c r="L203" s="34"/>
      <c r="M203" s="34"/>
      <c r="N203" s="34"/>
      <c r="O203" s="34"/>
      <c r="P203" s="34"/>
      <c r="Q203" s="32"/>
      <c r="R203" s="32"/>
      <c r="S203" s="32"/>
      <c r="T203" s="32"/>
      <c r="U203" s="32"/>
    </row>
    <row r="204" spans="1:22">
      <c r="A204" s="7" t="s">
        <v>106</v>
      </c>
      <c r="B204" s="42"/>
      <c r="C204" s="42"/>
      <c r="D204" s="42" t="s">
        <v>233</v>
      </c>
      <c r="E204" s="42"/>
      <c r="F204" s="42"/>
      <c r="G204" s="42"/>
      <c r="H204" s="42"/>
      <c r="I204" s="42"/>
      <c r="J204" s="42"/>
      <c r="K204" s="42"/>
      <c r="L204" s="42"/>
      <c r="M204" s="42"/>
      <c r="N204" s="42"/>
      <c r="O204" s="42"/>
      <c r="P204" s="42"/>
      <c r="Q204" s="42"/>
      <c r="R204" s="42"/>
      <c r="S204" s="42"/>
      <c r="T204" s="42"/>
      <c r="U204" s="42"/>
    </row>
    <row r="205" spans="1:22" hidden="1">
      <c r="A205" s="7" t="s">
        <v>131</v>
      </c>
    </row>
    <row r="206" spans="1:22" hidden="1">
      <c r="A206" s="7" t="s">
        <v>131</v>
      </c>
    </row>
    <row r="207" spans="1:22" hidden="1">
      <c r="A207" s="7" t="s">
        <v>131</v>
      </c>
    </row>
    <row r="208" spans="1:22" hidden="1">
      <c r="A208" s="33" t="s">
        <v>133</v>
      </c>
      <c r="B208" s="32"/>
      <c r="C208" s="32"/>
      <c r="D208" s="44" t="s">
        <v>132</v>
      </c>
      <c r="E208" s="44"/>
      <c r="F208" s="44"/>
      <c r="G208" s="44"/>
      <c r="H208" s="44"/>
      <c r="I208" s="44"/>
      <c r="J208" s="44"/>
      <c r="K208" s="44"/>
      <c r="L208" s="44"/>
      <c r="M208" s="44"/>
      <c r="N208" s="44"/>
      <c r="O208" s="44"/>
      <c r="P208" s="44"/>
      <c r="Q208" s="45"/>
      <c r="R208" s="52">
        <v>14</v>
      </c>
      <c r="S208" s="45"/>
      <c r="U208" s="32"/>
    </row>
    <row r="209" spans="1:28">
      <c r="A209" s="7" t="s">
        <v>68</v>
      </c>
      <c r="B209" s="27"/>
      <c r="C209" s="32"/>
      <c r="D209" s="32"/>
      <c r="E209" s="32"/>
      <c r="F209" s="32"/>
      <c r="G209" s="32"/>
      <c r="H209" s="32"/>
      <c r="I209" s="32"/>
      <c r="J209" s="32"/>
      <c r="K209" s="32"/>
      <c r="L209" s="32"/>
      <c r="M209" s="32"/>
      <c r="N209" s="32"/>
      <c r="O209" s="32"/>
      <c r="P209" s="32"/>
      <c r="Q209" s="36" t="s">
        <v>25</v>
      </c>
      <c r="R209" s="37">
        <f>ROUND(SUM(R208:R208), 0 )</f>
        <v/>
      </c>
      <c r="S209" s="37"/>
      <c r="T209" s="38"/>
      <c r="U209" s="39">
        <f>IF(AND(R209= "",S209= ""), 0, ROUND(ROUND(T209, 2) * ROUND(IF(S209="",R209,S209),  0), 2))</f>
        <v/>
      </c>
      <c r="V209" s="7"/>
      <c r="X209" s="40">
        <v>0.2</v>
      </c>
      <c r="AB209" s="7">
        <v>1912</v>
      </c>
    </row>
    <row r="210" spans="1:28">
      <c r="A210" s="7">
        <v>9</v>
      </c>
      <c r="B210" s="30" t="s">
        <v>234</v>
      </c>
      <c r="C210" s="30"/>
      <c r="D210" s="31" t="s">
        <v>235</v>
      </c>
      <c r="E210" s="32"/>
      <c r="F210" s="32"/>
      <c r="G210" s="32"/>
      <c r="H210" s="32"/>
      <c r="I210" s="32"/>
      <c r="J210" s="32"/>
      <c r="K210" s="32"/>
      <c r="L210" s="32"/>
      <c r="M210" s="32"/>
      <c r="N210" s="32"/>
      <c r="O210" s="32"/>
      <c r="P210" s="32"/>
      <c r="Q210" s="32"/>
      <c r="R210" s="32"/>
      <c r="S210" s="32"/>
      <c r="T210" s="32"/>
      <c r="U210" s="32"/>
    </row>
    <row r="211" spans="1:28">
      <c r="A211" s="33" t="s">
        <v>58</v>
      </c>
      <c r="B211" s="32"/>
      <c r="C211" s="32"/>
      <c r="D211" s="34" t="s">
        <v>57</v>
      </c>
      <c r="E211" s="34"/>
      <c r="F211" s="34"/>
      <c r="G211" s="34"/>
      <c r="H211" s="34"/>
      <c r="I211" s="34"/>
      <c r="J211" s="34"/>
      <c r="K211" s="34"/>
      <c r="L211" s="34"/>
      <c r="M211" s="34"/>
      <c r="N211" s="34"/>
      <c r="O211" s="34"/>
      <c r="P211" s="34"/>
      <c r="Q211" s="32"/>
      <c r="R211" s="32"/>
      <c r="S211" s="32"/>
      <c r="T211" s="32"/>
      <c r="U211" s="32"/>
    </row>
    <row r="212" spans="1:28" hidden="1">
      <c r="A212" s="7" t="s">
        <v>131</v>
      </c>
    </row>
    <row r="213" spans="1:28" hidden="1">
      <c r="A213" s="7" t="s">
        <v>131</v>
      </c>
    </row>
    <row r="214" spans="1:28" hidden="1">
      <c r="A214" s="33" t="s">
        <v>133</v>
      </c>
      <c r="B214" s="32"/>
      <c r="C214" s="32"/>
      <c r="D214" s="44" t="s">
        <v>132</v>
      </c>
      <c r="E214" s="44"/>
      <c r="F214" s="44"/>
      <c r="G214" s="44"/>
      <c r="H214" s="44"/>
      <c r="I214" s="44"/>
      <c r="J214" s="44"/>
      <c r="K214" s="44"/>
      <c r="L214" s="44"/>
      <c r="M214" s="44"/>
      <c r="N214" s="44"/>
      <c r="O214" s="44"/>
      <c r="P214" s="44"/>
      <c r="Q214" s="45"/>
      <c r="R214" s="53">
        <v>79.7</v>
      </c>
      <c r="S214" s="45"/>
      <c r="U214" s="32"/>
    </row>
    <row r="215" spans="1:28">
      <c r="A215" s="7" t="s">
        <v>68</v>
      </c>
      <c r="B215" s="27"/>
      <c r="C215" s="32"/>
      <c r="D215" s="32"/>
      <c r="E215" s="32"/>
      <c r="F215" s="32"/>
      <c r="G215" s="32"/>
      <c r="H215" s="32"/>
      <c r="I215" s="32"/>
      <c r="J215" s="32"/>
      <c r="K215" s="32"/>
      <c r="L215" s="32"/>
      <c r="M215" s="32"/>
      <c r="N215" s="32"/>
      <c r="O215" s="32"/>
      <c r="P215" s="32"/>
      <c r="Q215" s="36" t="s">
        <v>236</v>
      </c>
      <c r="R215" s="48">
        <f>ROUND(SUM(R214:R214), 3 )</f>
        <v/>
      </c>
      <c r="S215" s="48"/>
      <c r="T215" s="38"/>
      <c r="U215" s="39">
        <f>IF(AND(R215= "",S215= ""), 0, ROUND(ROUND(T215, 2) * ROUND(IF(S215="",R215,S215),  3), 2))</f>
        <v/>
      </c>
      <c r="V215" s="7"/>
      <c r="X215" s="40">
        <v>0.2</v>
      </c>
      <c r="AB215" s="7">
        <v>1912</v>
      </c>
    </row>
    <row r="216" spans="1:28">
      <c r="A216" s="7">
        <v>9</v>
      </c>
      <c r="B216" s="30" t="s">
        <v>237</v>
      </c>
      <c r="C216" s="30"/>
      <c r="D216" s="31" t="s">
        <v>238</v>
      </c>
      <c r="E216" s="32"/>
      <c r="F216" s="32"/>
      <c r="G216" s="32"/>
      <c r="H216" s="32"/>
      <c r="I216" s="32"/>
      <c r="J216" s="32"/>
      <c r="K216" s="32"/>
      <c r="L216" s="32"/>
      <c r="M216" s="32"/>
      <c r="N216" s="32"/>
      <c r="O216" s="32"/>
      <c r="P216" s="32"/>
      <c r="Q216" s="32"/>
      <c r="R216" s="32"/>
      <c r="S216" s="32"/>
      <c r="T216" s="32"/>
      <c r="U216" s="32"/>
    </row>
    <row r="217" spans="1:28">
      <c r="A217" s="33" t="s">
        <v>58</v>
      </c>
      <c r="B217" s="32"/>
      <c r="C217" s="32"/>
      <c r="D217" s="34" t="s">
        <v>57</v>
      </c>
      <c r="E217" s="34"/>
      <c r="F217" s="34"/>
      <c r="G217" s="34"/>
      <c r="H217" s="34"/>
      <c r="I217" s="34"/>
      <c r="J217" s="34"/>
      <c r="K217" s="34"/>
      <c r="L217" s="34"/>
      <c r="M217" s="34"/>
      <c r="N217" s="34"/>
      <c r="O217" s="34"/>
      <c r="P217" s="34"/>
      <c r="Q217" s="32"/>
      <c r="R217" s="32"/>
      <c r="S217" s="32"/>
      <c r="T217" s="32"/>
      <c r="U217" s="32"/>
    </row>
    <row r="218" spans="1:28" ht="20.4" customHeight="1">
      <c r="A218" s="7" t="s">
        <v>106</v>
      </c>
      <c r="B218" s="42"/>
      <c r="C218" s="42"/>
      <c r="D218" s="42" t="s">
        <v>239</v>
      </c>
      <c r="E218" s="42"/>
      <c r="F218" s="42"/>
      <c r="G218" s="42"/>
      <c r="H218" s="42"/>
      <c r="I218" s="42"/>
      <c r="J218" s="42"/>
      <c r="K218" s="42"/>
      <c r="L218" s="42"/>
      <c r="M218" s="42"/>
      <c r="N218" s="42"/>
      <c r="O218" s="42"/>
      <c r="P218" s="42"/>
      <c r="Q218" s="42"/>
      <c r="R218" s="42"/>
      <c r="S218" s="42"/>
      <c r="T218" s="42"/>
      <c r="U218" s="42"/>
    </row>
    <row r="219" spans="1:28">
      <c r="A219" s="7" t="s">
        <v>68</v>
      </c>
      <c r="B219" s="27"/>
      <c r="C219" s="32"/>
      <c r="D219" s="32"/>
      <c r="E219" s="32"/>
      <c r="F219" s="32"/>
      <c r="G219" s="32"/>
      <c r="H219" s="32"/>
      <c r="I219" s="32"/>
      <c r="J219" s="32"/>
      <c r="K219" s="32"/>
      <c r="L219" s="32"/>
      <c r="M219" s="32"/>
      <c r="N219" s="32"/>
      <c r="O219" s="32"/>
      <c r="P219" s="32"/>
      <c r="Q219" s="36" t="s">
        <v>25</v>
      </c>
      <c r="R219" s="37">
        <v>1</v>
      </c>
      <c r="S219" s="37"/>
      <c r="T219" s="38"/>
      <c r="U219" s="39">
        <f>IF(AND(R219= "",S219= ""), 0, ROUND(ROUND(T219, 2) * ROUND(IF(S219="",R219,S219),  0), 2))</f>
        <v/>
      </c>
      <c r="V219" s="7"/>
      <c r="X219" s="40">
        <v>0.2</v>
      </c>
      <c r="AB219" s="7">
        <v>1912</v>
      </c>
    </row>
    <row r="220" spans="1:28" hidden="1">
      <c r="A220" s="7" t="s">
        <v>173</v>
      </c>
    </row>
    <row r="221" spans="1:28" hidden="1">
      <c r="A221" s="7" t="s">
        <v>135</v>
      </c>
    </row>
    <row r="222" spans="1:28">
      <c r="A222" s="7" t="s">
        <v>90</v>
      </c>
      <c r="B222" s="34"/>
      <c r="C222" s="34"/>
      <c r="D222" s="34" t="s">
        <v>143</v>
      </c>
      <c r="E222" s="34"/>
      <c r="F222" s="34"/>
      <c r="G222" s="34"/>
      <c r="H222" s="34"/>
      <c r="I222" s="34"/>
      <c r="J222" s="34"/>
      <c r="K222" s="34"/>
      <c r="L222" s="34"/>
      <c r="M222" s="34"/>
      <c r="N222" s="34"/>
      <c r="O222" s="34"/>
      <c r="P222" s="34"/>
      <c r="Q222" s="34"/>
      <c r="R222" s="34"/>
      <c r="S222" s="34"/>
      <c r="T222" s="34"/>
      <c r="U222" s="34"/>
    </row>
    <row r="223" spans="1:28" hidden="1">
      <c r="A223" s="7" t="s">
        <v>91</v>
      </c>
    </row>
    <row r="224" spans="1:28">
      <c r="A224" s="7" t="s">
        <v>70</v>
      </c>
      <c r="B224" s="34"/>
      <c r="C224" s="34"/>
      <c r="D224" s="34" t="s">
        <v>143</v>
      </c>
      <c r="E224" s="34"/>
      <c r="F224" s="34"/>
      <c r="G224" s="34"/>
      <c r="H224" s="34"/>
      <c r="I224" s="34"/>
      <c r="J224" s="34"/>
      <c r="K224" s="34"/>
      <c r="L224" s="34"/>
      <c r="M224" s="34"/>
      <c r="N224" s="34"/>
      <c r="O224" s="34"/>
      <c r="P224" s="34"/>
      <c r="Q224" s="34"/>
      <c r="R224" s="34"/>
      <c r="S224" s="34"/>
      <c r="T224" s="34"/>
      <c r="U224" s="34"/>
    </row>
    <row r="225" spans="1:28">
      <c r="A225" s="7">
        <v>5</v>
      </c>
      <c r="B225" s="27" t="s">
        <v>240</v>
      </c>
      <c r="C225" s="27"/>
      <c r="D225" s="41" t="s">
        <v>241</v>
      </c>
      <c r="E225" s="41"/>
      <c r="F225" s="41"/>
      <c r="G225" s="41"/>
      <c r="H225" s="41"/>
      <c r="I225" s="41"/>
      <c r="J225" s="41"/>
      <c r="K225" s="41"/>
      <c r="L225" s="41"/>
      <c r="M225" s="41"/>
      <c r="N225" s="41"/>
      <c r="O225" s="41"/>
      <c r="P225" s="41"/>
      <c r="Q225" s="41"/>
      <c r="R225" s="41"/>
      <c r="S225" s="41"/>
      <c r="T225" s="41"/>
      <c r="U225" s="41"/>
      <c r="V225" s="7"/>
    </row>
    <row r="226" spans="1:28">
      <c r="A226" s="7">
        <v>6</v>
      </c>
      <c r="B226" s="27" t="s">
        <v>242</v>
      </c>
      <c r="C226" s="27"/>
      <c r="D226" s="43" t="s">
        <v>243</v>
      </c>
      <c r="E226" s="43"/>
      <c r="F226" s="43"/>
      <c r="G226" s="43"/>
      <c r="H226" s="43"/>
      <c r="I226" s="43"/>
      <c r="J226" s="43"/>
      <c r="K226" s="43"/>
      <c r="L226" s="43"/>
      <c r="M226" s="43"/>
      <c r="N226" s="43"/>
      <c r="O226" s="43"/>
      <c r="P226" s="43"/>
      <c r="Q226" s="43"/>
      <c r="R226" s="43"/>
      <c r="S226" s="43"/>
      <c r="T226" s="43"/>
      <c r="U226" s="43"/>
      <c r="V226" s="7"/>
    </row>
    <row r="227" spans="1:28">
      <c r="A227" s="7">
        <v>9</v>
      </c>
      <c r="B227" s="30" t="s">
        <v>244</v>
      </c>
      <c r="C227" s="30"/>
      <c r="D227" s="31" t="s">
        <v>245</v>
      </c>
      <c r="E227" s="32"/>
      <c r="F227" s="32"/>
      <c r="G227" s="32"/>
      <c r="H227" s="32"/>
      <c r="I227" s="32"/>
      <c r="J227" s="32"/>
      <c r="K227" s="32"/>
      <c r="L227" s="32"/>
      <c r="M227" s="32"/>
      <c r="N227" s="32"/>
      <c r="O227" s="32"/>
      <c r="P227" s="32"/>
      <c r="Q227" s="32"/>
      <c r="R227" s="32"/>
      <c r="S227" s="32"/>
      <c r="T227" s="32"/>
      <c r="U227" s="32"/>
    </row>
    <row r="228" spans="1:28">
      <c r="A228" s="33" t="s">
        <v>58</v>
      </c>
      <c r="B228" s="32"/>
      <c r="C228" s="32"/>
      <c r="D228" s="34" t="s">
        <v>57</v>
      </c>
      <c r="E228" s="34"/>
      <c r="F228" s="34"/>
      <c r="G228" s="34"/>
      <c r="H228" s="34"/>
      <c r="I228" s="34"/>
      <c r="J228" s="34"/>
      <c r="K228" s="34"/>
      <c r="L228" s="34"/>
      <c r="M228" s="34"/>
      <c r="N228" s="34"/>
      <c r="O228" s="34"/>
      <c r="P228" s="34"/>
      <c r="Q228" s="32"/>
      <c r="R228" s="32"/>
      <c r="S228" s="32"/>
      <c r="T228" s="32"/>
      <c r="U228" s="32"/>
    </row>
    <row r="229" spans="1:28" ht="102" customHeight="1">
      <c r="A229" s="7" t="s">
        <v>59</v>
      </c>
      <c r="B229" s="34"/>
      <c r="C229" s="34"/>
      <c r="D229" s="34" t="s">
        <v>246</v>
      </c>
      <c r="E229" s="34"/>
      <c r="F229" s="34"/>
      <c r="G229" s="34"/>
      <c r="H229" s="34"/>
      <c r="I229" s="34"/>
      <c r="J229" s="34"/>
      <c r="K229" s="34"/>
      <c r="L229" s="34"/>
      <c r="M229" s="34"/>
      <c r="N229" s="34"/>
      <c r="O229" s="34"/>
      <c r="P229" s="34"/>
      <c r="Q229" s="34"/>
      <c r="R229" s="34"/>
      <c r="S229" s="34"/>
      <c r="T229" s="34"/>
      <c r="U229" s="34"/>
    </row>
    <row r="230" spans="1:28">
      <c r="A230" s="7" t="s">
        <v>68</v>
      </c>
      <c r="B230" s="27"/>
      <c r="C230" s="32"/>
      <c r="D230" s="32"/>
      <c r="E230" s="32"/>
      <c r="F230" s="32"/>
      <c r="G230" s="32"/>
      <c r="H230" s="32"/>
      <c r="I230" s="32"/>
      <c r="J230" s="32"/>
      <c r="K230" s="32"/>
      <c r="L230" s="32"/>
      <c r="M230" s="32"/>
      <c r="N230" s="32"/>
      <c r="O230" s="32"/>
      <c r="P230" s="32"/>
      <c r="Q230" s="36" t="s">
        <v>69</v>
      </c>
      <c r="R230" s="37">
        <v>5000</v>
      </c>
      <c r="S230" s="37"/>
      <c r="T230" s="38"/>
      <c r="U230" s="39">
        <f>IF(AND(R230= "",S230= ""), 0, ROUND(ROUND(T230, 2) * ROUND(IF(S230="",R230,S230),  0), 2))</f>
        <v/>
      </c>
      <c r="V230" s="7"/>
      <c r="X230" s="40">
        <v>0.2</v>
      </c>
      <c r="AB230" s="7">
        <v>1912</v>
      </c>
    </row>
    <row r="231" spans="1:28">
      <c r="A231" s="7">
        <v>9</v>
      </c>
      <c r="B231" s="30" t="s">
        <v>247</v>
      </c>
      <c r="C231" s="30"/>
      <c r="D231" s="31" t="s">
        <v>248</v>
      </c>
      <c r="E231" s="32"/>
      <c r="F231" s="32"/>
      <c r="G231" s="32"/>
      <c r="H231" s="32"/>
      <c r="I231" s="32"/>
      <c r="J231" s="32"/>
      <c r="K231" s="32"/>
      <c r="L231" s="32"/>
      <c r="M231" s="32"/>
      <c r="N231" s="32"/>
      <c r="O231" s="32"/>
      <c r="P231" s="32"/>
      <c r="Q231" s="32"/>
      <c r="R231" s="32"/>
      <c r="S231" s="32"/>
      <c r="T231" s="32"/>
      <c r="U231" s="32"/>
    </row>
    <row r="232" spans="1:28">
      <c r="A232" s="33" t="s">
        <v>58</v>
      </c>
      <c r="B232" s="32"/>
      <c r="C232" s="32"/>
      <c r="D232" s="34" t="s">
        <v>57</v>
      </c>
      <c r="E232" s="34"/>
      <c r="F232" s="34"/>
      <c r="G232" s="34"/>
      <c r="H232" s="34"/>
      <c r="I232" s="34"/>
      <c r="J232" s="34"/>
      <c r="K232" s="34"/>
      <c r="L232" s="34"/>
      <c r="M232" s="34"/>
      <c r="N232" s="34"/>
      <c r="O232" s="34"/>
      <c r="P232" s="34"/>
      <c r="Q232" s="32"/>
      <c r="R232" s="32"/>
      <c r="S232" s="32"/>
      <c r="T232" s="32"/>
      <c r="U232" s="32"/>
    </row>
    <row r="233" spans="1:28" ht="102" customHeight="1">
      <c r="A233" s="7" t="s">
        <v>59</v>
      </c>
      <c r="B233" s="34"/>
      <c r="C233" s="34"/>
      <c r="D233" s="34" t="s">
        <v>249</v>
      </c>
      <c r="E233" s="34"/>
      <c r="F233" s="34"/>
      <c r="G233" s="34"/>
      <c r="H233" s="34"/>
      <c r="I233" s="34"/>
      <c r="J233" s="34"/>
      <c r="K233" s="34"/>
      <c r="L233" s="34"/>
      <c r="M233" s="34"/>
      <c r="N233" s="34"/>
      <c r="O233" s="34"/>
      <c r="P233" s="34"/>
      <c r="Q233" s="34"/>
      <c r="R233" s="34"/>
      <c r="S233" s="34"/>
      <c r="T233" s="34"/>
      <c r="U233" s="34"/>
    </row>
    <row r="234" spans="1:28">
      <c r="A234" s="7" t="s">
        <v>68</v>
      </c>
      <c r="B234" s="27"/>
      <c r="C234" s="32"/>
      <c r="D234" s="32"/>
      <c r="E234" s="32"/>
      <c r="F234" s="32"/>
      <c r="G234" s="32"/>
      <c r="H234" s="32"/>
      <c r="I234" s="32"/>
      <c r="J234" s="32"/>
      <c r="K234" s="32"/>
      <c r="L234" s="32"/>
      <c r="M234" s="32"/>
      <c r="N234" s="32"/>
      <c r="O234" s="32"/>
      <c r="P234" s="32"/>
      <c r="Q234" s="36" t="s">
        <v>69</v>
      </c>
      <c r="R234" s="37">
        <v>9000</v>
      </c>
      <c r="S234" s="37"/>
      <c r="T234" s="38"/>
      <c r="U234" s="39">
        <f>IF(AND(R234= "",S234= ""), 0, ROUND(ROUND(T234, 2) * ROUND(IF(S234="",R234,S234),  0), 2))</f>
        <v/>
      </c>
      <c r="V234" s="7"/>
      <c r="X234" s="40">
        <v>0.2</v>
      </c>
      <c r="AB234" s="7">
        <v>1912</v>
      </c>
    </row>
    <row r="235" spans="1:28">
      <c r="A235" s="7" t="s">
        <v>142</v>
      </c>
      <c r="B235" s="34"/>
      <c r="C235" s="34"/>
      <c r="D235" s="34" t="s">
        <v>143</v>
      </c>
      <c r="E235" s="34"/>
      <c r="F235" s="34"/>
      <c r="G235" s="34"/>
      <c r="H235" s="34"/>
      <c r="I235" s="34"/>
      <c r="J235" s="34"/>
      <c r="K235" s="34"/>
      <c r="L235" s="34"/>
      <c r="M235" s="34"/>
      <c r="N235" s="34"/>
      <c r="O235" s="34"/>
      <c r="P235" s="34"/>
      <c r="Q235" s="34"/>
      <c r="R235" s="34"/>
      <c r="S235" s="34"/>
      <c r="T235" s="34"/>
      <c r="U235" s="34"/>
    </row>
    <row r="236" spans="1:28" hidden="1">
      <c r="A236" s="7" t="s">
        <v>135</v>
      </c>
    </row>
    <row r="237" spans="1:28" hidden="1">
      <c r="A237" s="7" t="s">
        <v>91</v>
      </c>
    </row>
    <row r="238" spans="1:28" hidden="1">
      <c r="A238" s="7" t="s">
        <v>72</v>
      </c>
    </row>
    <row r="239" spans="1:28">
      <c r="A239" s="7">
        <v>4</v>
      </c>
      <c r="B239" s="27" t="s">
        <v>250</v>
      </c>
      <c r="C239" s="27"/>
      <c r="D239" s="29" t="s">
        <v>251</v>
      </c>
      <c r="E239" s="29"/>
      <c r="F239" s="29"/>
      <c r="G239" s="29"/>
      <c r="H239" s="29"/>
      <c r="I239" s="29"/>
      <c r="J239" s="29"/>
      <c r="K239" s="29"/>
      <c r="L239" s="29"/>
      <c r="M239" s="29"/>
      <c r="N239" s="29"/>
      <c r="O239" s="29"/>
      <c r="P239" s="29"/>
      <c r="Q239" s="29"/>
      <c r="R239" s="29"/>
      <c r="S239" s="29"/>
      <c r="T239" s="29"/>
      <c r="U239" s="29"/>
      <c r="V239" s="7"/>
    </row>
    <row r="240" spans="1:28">
      <c r="A240" s="7">
        <v>5</v>
      </c>
      <c r="B240" s="27" t="s">
        <v>252</v>
      </c>
      <c r="C240" s="27"/>
      <c r="D240" s="41" t="s">
        <v>253</v>
      </c>
      <c r="E240" s="41"/>
      <c r="F240" s="41"/>
      <c r="G240" s="41"/>
      <c r="H240" s="41"/>
      <c r="I240" s="41"/>
      <c r="J240" s="41"/>
      <c r="K240" s="41"/>
      <c r="L240" s="41"/>
      <c r="M240" s="41"/>
      <c r="N240" s="41"/>
      <c r="O240" s="41"/>
      <c r="P240" s="41"/>
      <c r="Q240" s="41"/>
      <c r="R240" s="41"/>
      <c r="S240" s="41"/>
      <c r="T240" s="41"/>
      <c r="U240" s="41"/>
      <c r="V240" s="7"/>
    </row>
    <row r="241" spans="1:28" ht="40.8" customHeight="1">
      <c r="A241" s="7" t="s">
        <v>90</v>
      </c>
      <c r="B241" s="34"/>
      <c r="C241" s="34"/>
      <c r="D241" s="34" t="s">
        <v>254</v>
      </c>
      <c r="E241" s="34"/>
      <c r="F241" s="34"/>
      <c r="G241" s="34"/>
      <c r="H241" s="34"/>
      <c r="I241" s="34"/>
      <c r="J241" s="34"/>
      <c r="K241" s="34"/>
      <c r="L241" s="34"/>
      <c r="M241" s="34"/>
      <c r="N241" s="34"/>
      <c r="O241" s="34"/>
      <c r="P241" s="34"/>
      <c r="Q241" s="34"/>
      <c r="R241" s="34"/>
      <c r="S241" s="34"/>
      <c r="T241" s="34"/>
      <c r="U241" s="34"/>
    </row>
    <row r="242" spans="1:28">
      <c r="A242" s="7">
        <v>9</v>
      </c>
      <c r="B242" s="30" t="s">
        <v>255</v>
      </c>
      <c r="C242" s="30"/>
      <c r="D242" s="31" t="s">
        <v>256</v>
      </c>
      <c r="E242" s="32"/>
      <c r="F242" s="32"/>
      <c r="G242" s="32"/>
      <c r="H242" s="32"/>
      <c r="I242" s="32"/>
      <c r="J242" s="32"/>
      <c r="K242" s="32"/>
      <c r="L242" s="32"/>
      <c r="M242" s="32"/>
      <c r="N242" s="32"/>
      <c r="O242" s="32"/>
      <c r="P242" s="32"/>
      <c r="Q242" s="32"/>
      <c r="R242" s="32"/>
      <c r="S242" s="32"/>
      <c r="T242" s="32"/>
      <c r="U242" s="32"/>
    </row>
    <row r="243" spans="1:28">
      <c r="A243" s="33" t="s">
        <v>58</v>
      </c>
      <c r="B243" s="32"/>
      <c r="C243" s="32"/>
      <c r="D243" s="34" t="s">
        <v>57</v>
      </c>
      <c r="E243" s="34"/>
      <c r="F243" s="34"/>
      <c r="G243" s="34"/>
      <c r="H243" s="34"/>
      <c r="I243" s="34"/>
      <c r="J243" s="34"/>
      <c r="K243" s="34"/>
      <c r="L243" s="34"/>
      <c r="M243" s="34"/>
      <c r="N243" s="34"/>
      <c r="O243" s="34"/>
      <c r="P243" s="34"/>
      <c r="Q243" s="32"/>
      <c r="R243" s="32"/>
      <c r="S243" s="32"/>
      <c r="T243" s="32"/>
      <c r="U243" s="32"/>
    </row>
    <row r="244" spans="1:28" ht="51" customHeight="1">
      <c r="A244" s="7" t="s">
        <v>59</v>
      </c>
      <c r="B244" s="34"/>
      <c r="C244" s="34"/>
      <c r="D244" s="34" t="s">
        <v>257</v>
      </c>
      <c r="E244" s="34"/>
      <c r="F244" s="34"/>
      <c r="G244" s="34"/>
      <c r="H244" s="34"/>
      <c r="I244" s="34"/>
      <c r="J244" s="34"/>
      <c r="K244" s="34"/>
      <c r="L244" s="34"/>
      <c r="M244" s="34"/>
      <c r="N244" s="34"/>
      <c r="O244" s="34"/>
      <c r="P244" s="34"/>
      <c r="Q244" s="34"/>
      <c r="R244" s="34"/>
      <c r="S244" s="34"/>
      <c r="T244" s="34"/>
      <c r="U244" s="34"/>
    </row>
    <row r="245" spans="1:28">
      <c r="A245" s="7" t="s">
        <v>106</v>
      </c>
      <c r="B245" s="42"/>
      <c r="C245" s="42"/>
      <c r="D245" s="42" t="s">
        <v>258</v>
      </c>
      <c r="E245" s="42"/>
      <c r="F245" s="42"/>
      <c r="G245" s="42"/>
      <c r="H245" s="42"/>
      <c r="I245" s="42"/>
      <c r="J245" s="42"/>
      <c r="K245" s="42"/>
      <c r="L245" s="42"/>
      <c r="M245" s="42"/>
      <c r="N245" s="42"/>
      <c r="O245" s="42"/>
      <c r="P245" s="42"/>
      <c r="Q245" s="42"/>
      <c r="R245" s="42"/>
      <c r="S245" s="42"/>
      <c r="T245" s="42"/>
      <c r="U245" s="42"/>
    </row>
    <row r="246" spans="1:28">
      <c r="A246" s="7" t="s">
        <v>68</v>
      </c>
      <c r="B246" s="27"/>
      <c r="C246" s="32"/>
      <c r="D246" s="32"/>
      <c r="E246" s="32"/>
      <c r="F246" s="32"/>
      <c r="G246" s="32"/>
      <c r="H246" s="32"/>
      <c r="I246" s="32"/>
      <c r="J246" s="32"/>
      <c r="K246" s="32"/>
      <c r="L246" s="32"/>
      <c r="M246" s="32"/>
      <c r="N246" s="32"/>
      <c r="O246" s="32"/>
      <c r="P246" s="32"/>
      <c r="Q246" s="36" t="s">
        <v>69</v>
      </c>
      <c r="R246" s="37">
        <v>1</v>
      </c>
      <c r="S246" s="37"/>
      <c r="T246" s="38"/>
      <c r="U246" s="39">
        <f>IF(AND(R246= "",S246= ""), 0, ROUND(ROUND(T246, 2) * ROUND(IF(S246="",R246,S246),  0), 2))</f>
        <v/>
      </c>
      <c r="V246" s="7"/>
      <c r="X246" s="40">
        <v>0.2</v>
      </c>
      <c r="AB246" s="7">
        <v>1912</v>
      </c>
    </row>
    <row r="247" spans="1:28" hidden="1">
      <c r="A247" s="7" t="s">
        <v>91</v>
      </c>
    </row>
    <row r="248" spans="1:28">
      <c r="A248" s="7">
        <v>5</v>
      </c>
      <c r="B248" s="27" t="s">
        <v>259</v>
      </c>
      <c r="C248" s="27"/>
      <c r="D248" s="41" t="s">
        <v>260</v>
      </c>
      <c r="E248" s="41"/>
      <c r="F248" s="41"/>
      <c r="G248" s="41"/>
      <c r="H248" s="41"/>
      <c r="I248" s="41"/>
      <c r="J248" s="41"/>
      <c r="K248" s="41"/>
      <c r="L248" s="41"/>
      <c r="M248" s="41"/>
      <c r="N248" s="41"/>
      <c r="O248" s="41"/>
      <c r="P248" s="41"/>
      <c r="Q248" s="41"/>
      <c r="R248" s="41"/>
      <c r="S248" s="41"/>
      <c r="T248" s="41"/>
      <c r="U248" s="41"/>
      <c r="V248" s="7"/>
    </row>
    <row r="249" spans="1:28" ht="36" customHeight="1">
      <c r="A249" s="7" t="s">
        <v>90</v>
      </c>
      <c r="B249" s="34"/>
      <c r="C249" s="34"/>
      <c r="D249" s="54" t="s">
        <v>262</v>
      </c>
      <c r="E249" s="34"/>
      <c r="F249" s="34"/>
      <c r="G249" s="34"/>
      <c r="H249" s="34"/>
      <c r="I249" s="34"/>
      <c r="J249" s="34"/>
      <c r="K249" s="34"/>
      <c r="L249" s="34"/>
      <c r="M249" s="34"/>
      <c r="N249" s="34"/>
      <c r="O249" s="34"/>
      <c r="P249" s="34"/>
      <c r="Q249" s="34"/>
      <c r="R249" s="34"/>
      <c r="S249" s="34"/>
      <c r="T249" s="34"/>
      <c r="U249" s="34"/>
    </row>
    <row r="250" spans="1:28" ht="20.4" customHeight="1">
      <c r="A250" s="7" t="s">
        <v>90</v>
      </c>
      <c r="B250" s="34"/>
      <c r="C250" s="34"/>
      <c r="D250" s="34" t="s">
        <v>263</v>
      </c>
      <c r="E250" s="34"/>
      <c r="F250" s="34"/>
      <c r="G250" s="34"/>
      <c r="H250" s="34"/>
      <c r="I250" s="34"/>
      <c r="J250" s="34"/>
      <c r="K250" s="34"/>
      <c r="L250" s="34"/>
      <c r="M250" s="34"/>
      <c r="N250" s="34"/>
      <c r="O250" s="34"/>
      <c r="P250" s="34"/>
      <c r="Q250" s="34"/>
      <c r="R250" s="34"/>
      <c r="S250" s="34"/>
      <c r="T250" s="34"/>
      <c r="U250" s="34"/>
    </row>
    <row r="251" spans="1:28" ht="51" customHeight="1">
      <c r="A251" s="7" t="s">
        <v>90</v>
      </c>
      <c r="B251" s="34"/>
      <c r="C251" s="34"/>
      <c r="D251" s="34" t="s">
        <v>264</v>
      </c>
      <c r="E251" s="34"/>
      <c r="F251" s="34"/>
      <c r="G251" s="34"/>
      <c r="H251" s="34"/>
      <c r="I251" s="34"/>
      <c r="J251" s="34"/>
      <c r="K251" s="34"/>
      <c r="L251" s="34"/>
      <c r="M251" s="34"/>
      <c r="N251" s="34"/>
      <c r="O251" s="34"/>
      <c r="P251" s="34"/>
      <c r="Q251" s="34"/>
      <c r="R251" s="34"/>
      <c r="S251" s="34"/>
      <c r="T251" s="34"/>
      <c r="U251" s="34"/>
    </row>
    <row r="252" spans="1:28">
      <c r="A252" s="7">
        <v>9</v>
      </c>
      <c r="B252" s="30" t="s">
        <v>265</v>
      </c>
      <c r="C252" s="30"/>
      <c r="D252" s="31" t="s">
        <v>266</v>
      </c>
      <c r="E252" s="32"/>
      <c r="F252" s="32"/>
      <c r="G252" s="32"/>
      <c r="H252" s="32"/>
      <c r="I252" s="32"/>
      <c r="J252" s="32"/>
      <c r="K252" s="32"/>
      <c r="L252" s="32"/>
      <c r="M252" s="32"/>
      <c r="N252" s="32"/>
      <c r="O252" s="32"/>
      <c r="P252" s="32"/>
      <c r="Q252" s="32"/>
      <c r="R252" s="32"/>
      <c r="S252" s="32"/>
      <c r="T252" s="32"/>
      <c r="U252" s="32"/>
    </row>
    <row r="253" spans="1:28">
      <c r="A253" s="33" t="s">
        <v>58</v>
      </c>
      <c r="B253" s="32"/>
      <c r="C253" s="32"/>
      <c r="D253" s="34" t="s">
        <v>57</v>
      </c>
      <c r="E253" s="34"/>
      <c r="F253" s="34"/>
      <c r="G253" s="34"/>
      <c r="H253" s="34"/>
      <c r="I253" s="34"/>
      <c r="J253" s="34"/>
      <c r="K253" s="34"/>
      <c r="L253" s="34"/>
      <c r="M253" s="34"/>
      <c r="N253" s="34"/>
      <c r="O253" s="34"/>
      <c r="P253" s="34"/>
      <c r="Q253" s="32"/>
      <c r="R253" s="32"/>
      <c r="S253" s="32"/>
      <c r="T253" s="32"/>
      <c r="U253" s="32"/>
    </row>
    <row r="254" spans="1:28" ht="20.4" customHeight="1">
      <c r="A254" s="7" t="s">
        <v>106</v>
      </c>
      <c r="B254" s="42"/>
      <c r="C254" s="42"/>
      <c r="D254" s="42" t="s">
        <v>267</v>
      </c>
      <c r="E254" s="42"/>
      <c r="F254" s="42"/>
      <c r="G254" s="42"/>
      <c r="H254" s="42"/>
      <c r="I254" s="42"/>
      <c r="J254" s="42"/>
      <c r="K254" s="42"/>
      <c r="L254" s="42"/>
      <c r="M254" s="42"/>
      <c r="N254" s="42"/>
      <c r="O254" s="42"/>
      <c r="P254" s="42"/>
      <c r="Q254" s="42"/>
      <c r="R254" s="42"/>
      <c r="S254" s="42"/>
      <c r="T254" s="42"/>
      <c r="U254" s="42"/>
    </row>
    <row r="255" spans="1:28">
      <c r="A255" s="7" t="s">
        <v>68</v>
      </c>
      <c r="B255" s="27"/>
      <c r="C255" s="32"/>
      <c r="D255" s="32"/>
      <c r="E255" s="32"/>
      <c r="F255" s="32"/>
      <c r="G255" s="32"/>
      <c r="H255" s="32"/>
      <c r="I255" s="32"/>
      <c r="J255" s="32"/>
      <c r="K255" s="32"/>
      <c r="L255" s="32"/>
      <c r="M255" s="32"/>
      <c r="N255" s="32"/>
      <c r="O255" s="32"/>
      <c r="P255" s="32"/>
      <c r="Q255" s="36" t="s">
        <v>25</v>
      </c>
      <c r="R255" s="37">
        <v>6</v>
      </c>
      <c r="S255" s="37"/>
      <c r="T255" s="38"/>
      <c r="U255" s="39">
        <f>IF(AND(R255= "",S255= ""), 0, ROUND(ROUND(T255, 2) * ROUND(IF(S255="",R255,S255),  0), 2))</f>
        <v/>
      </c>
      <c r="V255" s="7"/>
      <c r="X255" s="40">
        <v>0.2</v>
      </c>
      <c r="AB255" s="7">
        <v>1912</v>
      </c>
    </row>
    <row r="256" spans="1:28">
      <c r="A256" s="7">
        <v>9</v>
      </c>
      <c r="B256" s="30" t="s">
        <v>268</v>
      </c>
      <c r="C256" s="30"/>
      <c r="D256" s="31" t="s">
        <v>269</v>
      </c>
      <c r="E256" s="32"/>
      <c r="F256" s="32"/>
      <c r="G256" s="32"/>
      <c r="H256" s="32"/>
      <c r="I256" s="32"/>
      <c r="J256" s="32"/>
      <c r="K256" s="32"/>
      <c r="L256" s="32"/>
      <c r="M256" s="32"/>
      <c r="N256" s="32"/>
      <c r="O256" s="32"/>
      <c r="P256" s="32"/>
      <c r="Q256" s="32"/>
      <c r="R256" s="32"/>
      <c r="S256" s="32"/>
      <c r="T256" s="32"/>
      <c r="U256" s="32"/>
    </row>
    <row r="257" spans="1:28">
      <c r="A257" s="33" t="s">
        <v>58</v>
      </c>
      <c r="B257" s="32"/>
      <c r="C257" s="32"/>
      <c r="D257" s="34" t="s">
        <v>57</v>
      </c>
      <c r="E257" s="34"/>
      <c r="F257" s="34"/>
      <c r="G257" s="34"/>
      <c r="H257" s="34"/>
      <c r="I257" s="34"/>
      <c r="J257" s="34"/>
      <c r="K257" s="34"/>
      <c r="L257" s="34"/>
      <c r="M257" s="34"/>
      <c r="N257" s="34"/>
      <c r="O257" s="34"/>
      <c r="P257" s="34"/>
      <c r="Q257" s="32"/>
      <c r="R257" s="32"/>
      <c r="S257" s="32"/>
      <c r="T257" s="32"/>
      <c r="U257" s="32"/>
    </row>
    <row r="258" spans="1:28">
      <c r="A258" s="7" t="s">
        <v>106</v>
      </c>
      <c r="B258" s="42"/>
      <c r="C258" s="42"/>
      <c r="D258" s="42" t="s">
        <v>270</v>
      </c>
      <c r="E258" s="42"/>
      <c r="F258" s="42"/>
      <c r="G258" s="42"/>
      <c r="H258" s="42"/>
      <c r="I258" s="42"/>
      <c r="J258" s="42"/>
      <c r="K258" s="42"/>
      <c r="L258" s="42"/>
      <c r="M258" s="42"/>
      <c r="N258" s="42"/>
      <c r="O258" s="42"/>
      <c r="P258" s="42"/>
      <c r="Q258" s="42"/>
      <c r="R258" s="42"/>
      <c r="S258" s="42"/>
      <c r="T258" s="42"/>
      <c r="U258" s="42"/>
    </row>
    <row r="259" spans="1:28">
      <c r="A259" s="7" t="s">
        <v>68</v>
      </c>
      <c r="B259" s="27"/>
      <c r="C259" s="32"/>
      <c r="D259" s="32"/>
      <c r="E259" s="32"/>
      <c r="F259" s="32"/>
      <c r="G259" s="32"/>
      <c r="H259" s="32"/>
      <c r="I259" s="32"/>
      <c r="J259" s="32"/>
      <c r="K259" s="32"/>
      <c r="L259" s="32"/>
      <c r="M259" s="32"/>
      <c r="N259" s="32"/>
      <c r="O259" s="32"/>
      <c r="P259" s="32"/>
      <c r="Q259" s="36" t="s">
        <v>25</v>
      </c>
      <c r="R259" s="37">
        <v>6</v>
      </c>
      <c r="S259" s="37"/>
      <c r="T259" s="38"/>
      <c r="U259" s="39">
        <f>IF(AND(R259= "",S259= ""), 0, ROUND(ROUND(T259, 2) * ROUND(IF(S259="",R259,S259),  0), 2))</f>
        <v/>
      </c>
      <c r="V259" s="7"/>
      <c r="X259" s="40">
        <v>0.2</v>
      </c>
      <c r="AB259" s="7">
        <v>1912</v>
      </c>
    </row>
    <row r="260" spans="1:28">
      <c r="A260" s="7">
        <v>6</v>
      </c>
      <c r="B260" s="27" t="s">
        <v>271</v>
      </c>
      <c r="C260" s="27"/>
      <c r="D260" s="43" t="s">
        <v>272</v>
      </c>
      <c r="E260" s="43"/>
      <c r="F260" s="43"/>
      <c r="G260" s="43"/>
      <c r="H260" s="43"/>
      <c r="I260" s="43"/>
      <c r="J260" s="43"/>
      <c r="K260" s="43"/>
      <c r="L260" s="43"/>
      <c r="M260" s="43"/>
      <c r="N260" s="43"/>
      <c r="O260" s="43"/>
      <c r="P260" s="43"/>
      <c r="Q260" s="43"/>
      <c r="R260" s="43"/>
      <c r="S260" s="43"/>
      <c r="T260" s="43"/>
      <c r="U260" s="43"/>
      <c r="V260" s="7"/>
    </row>
    <row r="261" spans="1:28">
      <c r="A261" s="7">
        <v>9</v>
      </c>
      <c r="B261" s="30" t="s">
        <v>273</v>
      </c>
      <c r="C261" s="30"/>
      <c r="D261" s="31" t="s">
        <v>274</v>
      </c>
      <c r="E261" s="32"/>
      <c r="F261" s="32"/>
      <c r="G261" s="32"/>
      <c r="H261" s="32"/>
      <c r="I261" s="32"/>
      <c r="J261" s="32"/>
      <c r="K261" s="32"/>
      <c r="L261" s="32"/>
      <c r="M261" s="32"/>
      <c r="N261" s="32"/>
      <c r="O261" s="32"/>
      <c r="P261" s="32"/>
      <c r="Q261" s="32"/>
      <c r="R261" s="32"/>
      <c r="S261" s="32"/>
      <c r="T261" s="32"/>
      <c r="U261" s="32"/>
    </row>
    <row r="262" spans="1:28">
      <c r="A262" s="33" t="s">
        <v>58</v>
      </c>
      <c r="B262" s="32"/>
      <c r="C262" s="32"/>
      <c r="D262" s="34" t="s">
        <v>57</v>
      </c>
      <c r="E262" s="34"/>
      <c r="F262" s="34"/>
      <c r="G262" s="34"/>
      <c r="H262" s="34"/>
      <c r="I262" s="34"/>
      <c r="J262" s="34"/>
      <c r="K262" s="34"/>
      <c r="L262" s="34"/>
      <c r="M262" s="34"/>
      <c r="N262" s="34"/>
      <c r="O262" s="34"/>
      <c r="P262" s="34"/>
      <c r="Q262" s="32"/>
      <c r="R262" s="32"/>
      <c r="S262" s="32"/>
      <c r="T262" s="32"/>
      <c r="U262" s="32"/>
    </row>
    <row r="263" spans="1:28" hidden="1">
      <c r="A263" s="7" t="s">
        <v>131</v>
      </c>
    </row>
    <row r="264" spans="1:28" hidden="1">
      <c r="A264" s="7" t="s">
        <v>131</v>
      </c>
    </row>
    <row r="265" spans="1:28" hidden="1">
      <c r="A265" s="33" t="s">
        <v>133</v>
      </c>
      <c r="B265" s="32"/>
      <c r="C265" s="32"/>
      <c r="D265" s="44" t="s">
        <v>132</v>
      </c>
      <c r="E265" s="44"/>
      <c r="F265" s="44"/>
      <c r="G265" s="44"/>
      <c r="H265" s="44"/>
      <c r="I265" s="44"/>
      <c r="J265" s="44"/>
      <c r="K265" s="44"/>
      <c r="L265" s="44"/>
      <c r="M265" s="44"/>
      <c r="N265" s="44"/>
      <c r="O265" s="44"/>
      <c r="P265" s="44"/>
      <c r="Q265" s="45"/>
      <c r="R265" s="46">
        <v>131</v>
      </c>
      <c r="S265" s="45"/>
      <c r="U265" s="32"/>
    </row>
    <row r="266" spans="1:28">
      <c r="A266" s="7" t="s">
        <v>68</v>
      </c>
      <c r="B266" s="27"/>
      <c r="C266" s="32"/>
      <c r="D266" s="32"/>
      <c r="E266" s="32"/>
      <c r="F266" s="32"/>
      <c r="G266" s="32"/>
      <c r="H266" s="32"/>
      <c r="I266" s="32"/>
      <c r="J266" s="32"/>
      <c r="K266" s="32"/>
      <c r="L266" s="32"/>
      <c r="M266" s="32"/>
      <c r="N266" s="32"/>
      <c r="O266" s="32"/>
      <c r="P266" s="32"/>
      <c r="Q266" s="36" t="s">
        <v>134</v>
      </c>
      <c r="R266" s="47">
        <f>ROUND(SUM(R265:R265), 2 )</f>
        <v/>
      </c>
      <c r="S266" s="47"/>
      <c r="T266" s="38"/>
      <c r="U266" s="39">
        <f>IF(AND(R266= "",S266= ""), 0, ROUND(ROUND(T266, 2) * ROUND(IF(S266="",R266,S266),  2), 2))</f>
        <v/>
      </c>
      <c r="V266" s="7"/>
      <c r="X266" s="40">
        <v>0.2</v>
      </c>
      <c r="AB266" s="7">
        <v>1912</v>
      </c>
    </row>
    <row r="267" spans="1:28" hidden="1">
      <c r="A267" s="7" t="s">
        <v>135</v>
      </c>
    </row>
    <row r="268" spans="1:28" hidden="1">
      <c r="A268" s="7" t="s">
        <v>91</v>
      </c>
    </row>
    <row r="269" spans="1:28">
      <c r="A269" s="7">
        <v>5</v>
      </c>
      <c r="B269" s="27" t="s">
        <v>275</v>
      </c>
      <c r="C269" s="27"/>
      <c r="D269" s="41" t="s">
        <v>276</v>
      </c>
      <c r="E269" s="41"/>
      <c r="F269" s="41"/>
      <c r="G269" s="41"/>
      <c r="H269" s="41"/>
      <c r="I269" s="41"/>
      <c r="J269" s="41"/>
      <c r="K269" s="41"/>
      <c r="L269" s="41"/>
      <c r="M269" s="41"/>
      <c r="N269" s="41"/>
      <c r="O269" s="41"/>
      <c r="P269" s="41"/>
      <c r="Q269" s="41"/>
      <c r="R269" s="41"/>
      <c r="S269" s="41"/>
      <c r="T269" s="41"/>
      <c r="U269" s="41"/>
      <c r="V269" s="7"/>
    </row>
    <row r="270" spans="1:28">
      <c r="A270" s="7" t="s">
        <v>90</v>
      </c>
      <c r="B270" s="34"/>
      <c r="C270" s="34"/>
      <c r="D270" s="34" t="s">
        <v>277</v>
      </c>
      <c r="E270" s="34"/>
      <c r="F270" s="34"/>
      <c r="G270" s="34"/>
      <c r="H270" s="34"/>
      <c r="I270" s="34"/>
      <c r="J270" s="34"/>
      <c r="K270" s="34"/>
      <c r="L270" s="34"/>
      <c r="M270" s="34"/>
      <c r="N270" s="34"/>
      <c r="O270" s="34"/>
      <c r="P270" s="34"/>
      <c r="Q270" s="34"/>
      <c r="R270" s="34"/>
      <c r="S270" s="34"/>
      <c r="T270" s="34"/>
      <c r="U270" s="34"/>
    </row>
    <row r="271" spans="1:28" ht="20.4" customHeight="1">
      <c r="A271" s="7" t="s">
        <v>90</v>
      </c>
      <c r="B271" s="34"/>
      <c r="C271" s="34"/>
      <c r="D271" s="34" t="s">
        <v>278</v>
      </c>
      <c r="E271" s="34"/>
      <c r="F271" s="34"/>
      <c r="G271" s="34"/>
      <c r="H271" s="34"/>
      <c r="I271" s="34"/>
      <c r="J271" s="34"/>
      <c r="K271" s="34"/>
      <c r="L271" s="34"/>
      <c r="M271" s="34"/>
      <c r="N271" s="34"/>
      <c r="O271" s="34"/>
      <c r="P271" s="34"/>
      <c r="Q271" s="34"/>
      <c r="R271" s="34"/>
      <c r="S271" s="34"/>
      <c r="T271" s="34"/>
      <c r="U271" s="34"/>
    </row>
    <row r="272" spans="1:28">
      <c r="A272" s="7">
        <v>6</v>
      </c>
      <c r="B272" s="27" t="s">
        <v>279</v>
      </c>
      <c r="C272" s="27"/>
      <c r="D272" s="43" t="s">
        <v>280</v>
      </c>
      <c r="E272" s="43"/>
      <c r="F272" s="43"/>
      <c r="G272" s="43"/>
      <c r="H272" s="43"/>
      <c r="I272" s="43"/>
      <c r="J272" s="43"/>
      <c r="K272" s="43"/>
      <c r="L272" s="43"/>
      <c r="M272" s="43"/>
      <c r="N272" s="43"/>
      <c r="O272" s="43"/>
      <c r="P272" s="43"/>
      <c r="Q272" s="43"/>
      <c r="R272" s="43"/>
      <c r="S272" s="43"/>
      <c r="T272" s="43"/>
      <c r="U272" s="43"/>
      <c r="V272" s="7"/>
    </row>
    <row r="273" spans="1:28">
      <c r="A273" s="33" t="s">
        <v>281</v>
      </c>
      <c r="B273" s="32"/>
      <c r="C273" s="32"/>
      <c r="D273" s="34" t="s">
        <v>57</v>
      </c>
      <c r="E273" s="34"/>
      <c r="F273" s="34"/>
      <c r="G273" s="34"/>
      <c r="H273" s="34"/>
      <c r="I273" s="34"/>
      <c r="J273" s="34"/>
      <c r="K273" s="34"/>
      <c r="L273" s="34"/>
      <c r="M273" s="34"/>
      <c r="N273" s="34"/>
      <c r="O273" s="34"/>
      <c r="P273" s="34"/>
      <c r="Q273" s="32"/>
      <c r="R273" s="32"/>
      <c r="S273" s="32"/>
      <c r="T273" s="32"/>
      <c r="U273" s="32"/>
    </row>
    <row r="274" spans="1:28">
      <c r="A274" s="7">
        <v>9</v>
      </c>
      <c r="B274" s="30" t="s">
        <v>282</v>
      </c>
      <c r="C274" s="30"/>
      <c r="D274" s="31" t="s">
        <v>274</v>
      </c>
      <c r="E274" s="32"/>
      <c r="F274" s="32"/>
      <c r="G274" s="32"/>
      <c r="H274" s="32"/>
      <c r="I274" s="32"/>
      <c r="J274" s="32"/>
      <c r="K274" s="32"/>
      <c r="L274" s="32"/>
      <c r="M274" s="32"/>
      <c r="N274" s="32"/>
      <c r="O274" s="32"/>
      <c r="P274" s="32"/>
      <c r="Q274" s="32"/>
      <c r="R274" s="32"/>
      <c r="S274" s="32"/>
      <c r="T274" s="32"/>
      <c r="U274" s="32"/>
    </row>
    <row r="275" spans="1:28" hidden="1">
      <c r="A275" s="7" t="s">
        <v>283</v>
      </c>
    </row>
    <row r="276" spans="1:28" hidden="1">
      <c r="A276" s="7" t="s">
        <v>284</v>
      </c>
    </row>
    <row r="277" spans="1:28" hidden="1">
      <c r="A277" s="7" t="s">
        <v>285</v>
      </c>
    </row>
    <row r="278" spans="1:28" hidden="1">
      <c r="A278" s="7" t="s">
        <v>131</v>
      </c>
    </row>
    <row r="279" spans="1:28" hidden="1">
      <c r="A279" s="33" t="s">
        <v>133</v>
      </c>
      <c r="B279" s="32"/>
      <c r="C279" s="32"/>
      <c r="D279" s="44" t="s">
        <v>132</v>
      </c>
      <c r="E279" s="44"/>
      <c r="F279" s="44"/>
      <c r="G279" s="44"/>
      <c r="H279" s="44"/>
      <c r="I279" s="44"/>
      <c r="J279" s="44"/>
      <c r="K279" s="44"/>
      <c r="L279" s="44"/>
      <c r="M279" s="44"/>
      <c r="N279" s="44"/>
      <c r="O279" s="44"/>
      <c r="P279" s="44"/>
      <c r="Q279" s="45"/>
      <c r="R279" s="46">
        <v>196</v>
      </c>
      <c r="S279" s="45"/>
      <c r="U279" s="32"/>
    </row>
    <row r="280" spans="1:28">
      <c r="A280" s="7" t="s">
        <v>68</v>
      </c>
      <c r="B280" s="27" t="s">
        <v>166</v>
      </c>
      <c r="C280" s="32"/>
      <c r="D280" s="32"/>
      <c r="E280" s="32"/>
      <c r="F280" s="32"/>
      <c r="G280" s="32"/>
      <c r="H280" s="32"/>
      <c r="I280" s="32"/>
      <c r="J280" s="32"/>
      <c r="K280" s="32"/>
      <c r="L280" s="32"/>
      <c r="M280" s="32"/>
      <c r="N280" s="32"/>
      <c r="O280" s="32"/>
      <c r="P280" s="32"/>
      <c r="Q280" s="36" t="s">
        <v>134</v>
      </c>
      <c r="R280" s="47">
        <f>ROUND(SUM(R279:R279), 2 )</f>
        <v/>
      </c>
      <c r="S280" s="47"/>
      <c r="T280" s="38"/>
      <c r="U280" s="39">
        <f>IF(AND(R280= "",S280= ""), 0, ROUND(ROUND(T280, 2) * ROUND(IF(S280="",R280,S280),  2), 2))</f>
        <v/>
      </c>
      <c r="V280" s="7"/>
      <c r="X280" s="40">
        <v>0.2</v>
      </c>
      <c r="AB280" s="7">
        <v>1912</v>
      </c>
    </row>
    <row r="281" spans="1:28">
      <c r="A281" s="7">
        <v>9</v>
      </c>
      <c r="B281" s="30" t="s">
        <v>286</v>
      </c>
      <c r="C281" s="30"/>
      <c r="D281" s="31" t="s">
        <v>287</v>
      </c>
      <c r="E281" s="32"/>
      <c r="F281" s="32"/>
      <c r="G281" s="32"/>
      <c r="H281" s="32"/>
      <c r="I281" s="32"/>
      <c r="J281" s="32"/>
      <c r="K281" s="32"/>
      <c r="L281" s="32"/>
      <c r="M281" s="32"/>
      <c r="N281" s="32"/>
      <c r="O281" s="32"/>
      <c r="P281" s="32"/>
      <c r="Q281" s="32"/>
      <c r="R281" s="32"/>
      <c r="S281" s="32"/>
      <c r="T281" s="32"/>
      <c r="U281" s="32"/>
    </row>
    <row r="282" spans="1:28" hidden="1">
      <c r="A282" s="7" t="s">
        <v>131</v>
      </c>
    </row>
    <row r="283" spans="1:28" hidden="1">
      <c r="A283" s="33" t="s">
        <v>133</v>
      </c>
      <c r="B283" s="32"/>
      <c r="C283" s="32"/>
      <c r="D283" s="44" t="s">
        <v>132</v>
      </c>
      <c r="E283" s="44"/>
      <c r="F283" s="44"/>
      <c r="G283" s="44"/>
      <c r="H283" s="44"/>
      <c r="I283" s="44"/>
      <c r="J283" s="44"/>
      <c r="K283" s="44"/>
      <c r="L283" s="44"/>
      <c r="M283" s="44"/>
      <c r="N283" s="44"/>
      <c r="O283" s="44"/>
      <c r="P283" s="44"/>
      <c r="Q283" s="45"/>
      <c r="R283" s="46">
        <v>47</v>
      </c>
      <c r="S283" s="45"/>
      <c r="U283" s="32"/>
    </row>
    <row r="284" spans="1:28">
      <c r="A284" s="7" t="s">
        <v>68</v>
      </c>
      <c r="B284" s="27" t="s">
        <v>166</v>
      </c>
      <c r="C284" s="32"/>
      <c r="D284" s="32"/>
      <c r="E284" s="32"/>
      <c r="F284" s="32"/>
      <c r="G284" s="32"/>
      <c r="H284" s="32"/>
      <c r="I284" s="32"/>
      <c r="J284" s="32"/>
      <c r="K284" s="32"/>
      <c r="L284" s="32"/>
      <c r="M284" s="32"/>
      <c r="N284" s="32"/>
      <c r="O284" s="32"/>
      <c r="P284" s="32"/>
      <c r="Q284" s="36" t="s">
        <v>134</v>
      </c>
      <c r="R284" s="47">
        <f>ROUND(SUM(R283:R283), 2 )</f>
        <v/>
      </c>
      <c r="S284" s="47"/>
      <c r="T284" s="38"/>
      <c r="U284" s="39">
        <f>IF(AND(R284= "",S284= ""), 0, ROUND(ROUND(T284, 2) * ROUND(IF(S284="",R284,S284),  2), 2))</f>
        <v/>
      </c>
      <c r="V284" s="7"/>
      <c r="X284" s="40">
        <v>0.2</v>
      </c>
      <c r="AB284" s="7">
        <v>1912</v>
      </c>
    </row>
    <row r="285" spans="1:28" hidden="1">
      <c r="A285" s="7" t="s">
        <v>135</v>
      </c>
    </row>
    <row r="286" spans="1:28">
      <c r="A286" s="7">
        <v>6</v>
      </c>
      <c r="B286" s="27" t="s">
        <v>288</v>
      </c>
      <c r="C286" s="27"/>
      <c r="D286" s="43" t="s">
        <v>289</v>
      </c>
      <c r="E286" s="43"/>
      <c r="F286" s="43"/>
      <c r="G286" s="43"/>
      <c r="H286" s="43"/>
      <c r="I286" s="43"/>
      <c r="J286" s="43"/>
      <c r="K286" s="43"/>
      <c r="L286" s="43"/>
      <c r="M286" s="43"/>
      <c r="N286" s="43"/>
      <c r="O286" s="43"/>
      <c r="P286" s="43"/>
      <c r="Q286" s="43"/>
      <c r="R286" s="43"/>
      <c r="S286" s="43"/>
      <c r="T286" s="43"/>
      <c r="U286" s="43"/>
      <c r="V286" s="7"/>
    </row>
    <row r="287" spans="1:28">
      <c r="A287" s="33" t="s">
        <v>291</v>
      </c>
      <c r="B287" s="32"/>
      <c r="C287" s="32"/>
      <c r="D287" s="34" t="s">
        <v>290</v>
      </c>
      <c r="E287" s="34"/>
      <c r="F287" s="34"/>
      <c r="G287" s="34"/>
      <c r="H287" s="34"/>
      <c r="I287" s="34"/>
      <c r="J287" s="34"/>
      <c r="K287" s="34"/>
      <c r="L287" s="34"/>
      <c r="M287" s="34"/>
      <c r="N287" s="34"/>
      <c r="O287" s="34"/>
      <c r="P287" s="34"/>
      <c r="Q287" s="32"/>
      <c r="R287" s="32"/>
      <c r="S287" s="32"/>
      <c r="T287" s="32"/>
      <c r="U287" s="32"/>
    </row>
    <row r="288" spans="1:28">
      <c r="A288" s="7">
        <v>9</v>
      </c>
      <c r="B288" s="30" t="s">
        <v>292</v>
      </c>
      <c r="C288" s="30"/>
      <c r="D288" s="31" t="s">
        <v>274</v>
      </c>
      <c r="E288" s="32"/>
      <c r="F288" s="32"/>
      <c r="G288" s="32"/>
      <c r="H288" s="32"/>
      <c r="I288" s="32"/>
      <c r="J288" s="32"/>
      <c r="K288" s="32"/>
      <c r="L288" s="32"/>
      <c r="M288" s="32"/>
      <c r="N288" s="32"/>
      <c r="O288" s="32"/>
      <c r="P288" s="32"/>
      <c r="Q288" s="32"/>
      <c r="R288" s="32"/>
      <c r="S288" s="32"/>
      <c r="T288" s="32"/>
      <c r="U288" s="32"/>
    </row>
    <row r="289" spans="1:28" hidden="1">
      <c r="A289" s="7" t="s">
        <v>283</v>
      </c>
    </row>
    <row r="290" spans="1:28" hidden="1">
      <c r="A290" s="7" t="s">
        <v>284</v>
      </c>
    </row>
    <row r="291" spans="1:28" hidden="1">
      <c r="A291" s="7" t="s">
        <v>285</v>
      </c>
    </row>
    <row r="292" spans="1:28" hidden="1">
      <c r="A292" s="7" t="s">
        <v>131</v>
      </c>
    </row>
    <row r="293" spans="1:28" hidden="1">
      <c r="A293" s="33" t="s">
        <v>294</v>
      </c>
      <c r="B293" s="32"/>
      <c r="C293" s="32"/>
      <c r="D293" s="44" t="s">
        <v>293</v>
      </c>
      <c r="E293" s="44"/>
      <c r="F293" s="44"/>
      <c r="G293" s="44"/>
      <c r="H293" s="44"/>
      <c r="I293" s="44"/>
      <c r="J293" s="44"/>
      <c r="K293" s="44"/>
      <c r="L293" s="44"/>
      <c r="M293" s="44"/>
      <c r="N293" s="44"/>
      <c r="O293" s="44"/>
      <c r="P293" s="44"/>
      <c r="Q293" s="45"/>
      <c r="R293" s="46">
        <v>196</v>
      </c>
      <c r="S293" s="45"/>
      <c r="U293" s="32"/>
    </row>
    <row r="294" spans="1:28">
      <c r="A294" s="7" t="s">
        <v>68</v>
      </c>
      <c r="B294" s="27"/>
      <c r="C294" s="32"/>
      <c r="D294" s="32"/>
      <c r="E294" s="32"/>
      <c r="F294" s="32"/>
      <c r="G294" s="32"/>
      <c r="H294" s="32"/>
      <c r="I294" s="32"/>
      <c r="J294" s="32"/>
      <c r="K294" s="32"/>
      <c r="L294" s="32"/>
      <c r="M294" s="32"/>
      <c r="N294" s="32"/>
      <c r="O294" s="32"/>
      <c r="P294" s="32"/>
      <c r="Q294" s="36" t="s">
        <v>134</v>
      </c>
      <c r="R294" s="47">
        <f>ROUND(SUM(R293:R293), 2 )</f>
        <v/>
      </c>
      <c r="S294" s="47"/>
      <c r="T294" s="38"/>
      <c r="U294" s="39">
        <f>IF(AND(R294= "",S294= ""), 0, ROUND(ROUND(T294, 2) * ROUND(IF(S294="",R294,S294),  2), 2))</f>
        <v/>
      </c>
      <c r="V294" s="7"/>
      <c r="X294" s="40">
        <v>0.2</v>
      </c>
      <c r="AB294" s="7">
        <v>1921</v>
      </c>
    </row>
    <row r="295" spans="1:28">
      <c r="A295" s="7">
        <v>9</v>
      </c>
      <c r="B295" s="30" t="s">
        <v>295</v>
      </c>
      <c r="C295" s="30"/>
      <c r="D295" s="31" t="s">
        <v>287</v>
      </c>
      <c r="E295" s="32"/>
      <c r="F295" s="32"/>
      <c r="G295" s="32"/>
      <c r="H295" s="32"/>
      <c r="I295" s="32"/>
      <c r="J295" s="32"/>
      <c r="K295" s="32"/>
      <c r="L295" s="32"/>
      <c r="M295" s="32"/>
      <c r="N295" s="32"/>
      <c r="O295" s="32"/>
      <c r="P295" s="32"/>
      <c r="Q295" s="32"/>
      <c r="R295" s="32"/>
      <c r="S295" s="32"/>
      <c r="T295" s="32"/>
      <c r="U295" s="32"/>
    </row>
    <row r="296" spans="1:28" hidden="1">
      <c r="A296" s="7" t="s">
        <v>131</v>
      </c>
    </row>
    <row r="297" spans="1:28" hidden="1">
      <c r="A297" s="33" t="s">
        <v>294</v>
      </c>
      <c r="B297" s="32"/>
      <c r="C297" s="32"/>
      <c r="D297" s="44" t="s">
        <v>293</v>
      </c>
      <c r="E297" s="44"/>
      <c r="F297" s="44"/>
      <c r="G297" s="44"/>
      <c r="H297" s="44"/>
      <c r="I297" s="44"/>
      <c r="J297" s="44"/>
      <c r="K297" s="44"/>
      <c r="L297" s="44"/>
      <c r="M297" s="44"/>
      <c r="N297" s="44"/>
      <c r="O297" s="44"/>
      <c r="P297" s="44"/>
      <c r="Q297" s="45"/>
      <c r="R297" s="46">
        <v>47</v>
      </c>
      <c r="S297" s="45"/>
      <c r="U297" s="32"/>
    </row>
    <row r="298" spans="1:28">
      <c r="A298" s="7" t="s">
        <v>68</v>
      </c>
      <c r="B298" s="27"/>
      <c r="C298" s="32"/>
      <c r="D298" s="32"/>
      <c r="E298" s="32"/>
      <c r="F298" s="32"/>
      <c r="G298" s="32"/>
      <c r="H298" s="32"/>
      <c r="I298" s="32"/>
      <c r="J298" s="32"/>
      <c r="K298" s="32"/>
      <c r="L298" s="32"/>
      <c r="M298" s="32"/>
      <c r="N298" s="32"/>
      <c r="O298" s="32"/>
      <c r="P298" s="32"/>
      <c r="Q298" s="36" t="s">
        <v>134</v>
      </c>
      <c r="R298" s="47">
        <f>ROUND(SUM(R297:R297), 2 )</f>
        <v/>
      </c>
      <c r="S298" s="47"/>
      <c r="T298" s="38"/>
      <c r="U298" s="39">
        <f>IF(AND(R298= "",S298= ""), 0, ROUND(ROUND(T298, 2) * ROUND(IF(S298="",R298,S298),  2), 2))</f>
        <v/>
      </c>
      <c r="V298" s="7"/>
      <c r="X298" s="40">
        <v>0.2</v>
      </c>
      <c r="AB298" s="7">
        <v>1921</v>
      </c>
    </row>
    <row r="299" spans="1:28" hidden="1">
      <c r="A299" s="7" t="s">
        <v>135</v>
      </c>
    </row>
    <row r="300" spans="1:28" hidden="1">
      <c r="A300" s="7" t="s">
        <v>91</v>
      </c>
    </row>
    <row r="301" spans="1:28">
      <c r="A301" s="7">
        <v>5</v>
      </c>
      <c r="B301" s="27" t="s">
        <v>296</v>
      </c>
      <c r="C301" s="27"/>
      <c r="D301" s="41" t="s">
        <v>297</v>
      </c>
      <c r="E301" s="41"/>
      <c r="F301" s="41"/>
      <c r="G301" s="41"/>
      <c r="H301" s="41"/>
      <c r="I301" s="41"/>
      <c r="J301" s="41"/>
      <c r="K301" s="41"/>
      <c r="L301" s="41"/>
      <c r="M301" s="41"/>
      <c r="N301" s="41"/>
      <c r="O301" s="41"/>
      <c r="P301" s="41"/>
      <c r="Q301" s="41"/>
      <c r="R301" s="41"/>
      <c r="S301" s="41"/>
      <c r="T301" s="41"/>
      <c r="U301" s="41"/>
      <c r="V301" s="7"/>
    </row>
    <row r="302" spans="1:28" ht="75" customHeight="1">
      <c r="A302" s="7" t="s">
        <v>90</v>
      </c>
      <c r="B302" s="34"/>
      <c r="C302" s="34"/>
      <c r="D302" s="54" t="s">
        <v>299</v>
      </c>
      <c r="E302" s="34"/>
      <c r="F302" s="34"/>
      <c r="G302" s="34"/>
      <c r="H302" s="34"/>
      <c r="I302" s="34"/>
      <c r="J302" s="34"/>
      <c r="K302" s="34"/>
      <c r="L302" s="34"/>
      <c r="M302" s="34"/>
      <c r="N302" s="34"/>
      <c r="O302" s="34"/>
      <c r="P302" s="34"/>
      <c r="Q302" s="34"/>
      <c r="R302" s="34"/>
      <c r="S302" s="34"/>
      <c r="T302" s="34"/>
      <c r="U302" s="34"/>
    </row>
    <row r="303" spans="1:28" ht="40.8" customHeight="1">
      <c r="A303" s="7" t="s">
        <v>90</v>
      </c>
      <c r="B303" s="34"/>
      <c r="C303" s="34"/>
      <c r="D303" s="34" t="s">
        <v>300</v>
      </c>
      <c r="E303" s="34"/>
      <c r="F303" s="34"/>
      <c r="G303" s="34"/>
      <c r="H303" s="34"/>
      <c r="I303" s="34"/>
      <c r="J303" s="34"/>
      <c r="K303" s="34"/>
      <c r="L303" s="34"/>
      <c r="M303" s="34"/>
      <c r="N303" s="34"/>
      <c r="O303" s="34"/>
      <c r="P303" s="34"/>
      <c r="Q303" s="34"/>
      <c r="R303" s="34"/>
      <c r="S303" s="34"/>
      <c r="T303" s="34"/>
      <c r="U303" s="34"/>
    </row>
    <row r="304" spans="1:28">
      <c r="A304" s="7">
        <v>6</v>
      </c>
      <c r="B304" s="27" t="s">
        <v>301</v>
      </c>
      <c r="C304" s="27"/>
      <c r="D304" s="43" t="s">
        <v>280</v>
      </c>
      <c r="E304" s="43"/>
      <c r="F304" s="43"/>
      <c r="G304" s="43"/>
      <c r="H304" s="43"/>
      <c r="I304" s="43"/>
      <c r="J304" s="43"/>
      <c r="K304" s="43"/>
      <c r="L304" s="43"/>
      <c r="M304" s="43"/>
      <c r="N304" s="43"/>
      <c r="O304" s="43"/>
      <c r="P304" s="43"/>
      <c r="Q304" s="43"/>
      <c r="R304" s="43"/>
      <c r="S304" s="43"/>
      <c r="T304" s="43"/>
      <c r="U304" s="43"/>
      <c r="V304" s="7"/>
    </row>
    <row r="305" spans="1:28">
      <c r="A305" s="33" t="s">
        <v>281</v>
      </c>
      <c r="B305" s="32"/>
      <c r="C305" s="32"/>
      <c r="D305" s="34" t="s">
        <v>57</v>
      </c>
      <c r="E305" s="34"/>
      <c r="F305" s="34"/>
      <c r="G305" s="34"/>
      <c r="H305" s="34"/>
      <c r="I305" s="34"/>
      <c r="J305" s="34"/>
      <c r="K305" s="34"/>
      <c r="L305" s="34"/>
      <c r="M305" s="34"/>
      <c r="N305" s="34"/>
      <c r="O305" s="34"/>
      <c r="P305" s="34"/>
      <c r="Q305" s="32"/>
      <c r="R305" s="32"/>
      <c r="S305" s="32"/>
      <c r="T305" s="32"/>
      <c r="U305" s="32"/>
    </row>
    <row r="306" spans="1:28">
      <c r="A306" s="7">
        <v>9</v>
      </c>
      <c r="B306" s="30" t="s">
        <v>302</v>
      </c>
      <c r="C306" s="30"/>
      <c r="D306" s="31" t="s">
        <v>274</v>
      </c>
      <c r="E306" s="32"/>
      <c r="F306" s="32"/>
      <c r="G306" s="32"/>
      <c r="H306" s="32"/>
      <c r="I306" s="32"/>
      <c r="J306" s="32"/>
      <c r="K306" s="32"/>
      <c r="L306" s="32"/>
      <c r="M306" s="32"/>
      <c r="N306" s="32"/>
      <c r="O306" s="32"/>
      <c r="P306" s="32"/>
      <c r="Q306" s="32"/>
      <c r="R306" s="32"/>
      <c r="S306" s="32"/>
      <c r="T306" s="32"/>
      <c r="U306" s="32"/>
    </row>
    <row r="307" spans="1:28" hidden="1">
      <c r="A307" s="7" t="s">
        <v>131</v>
      </c>
    </row>
    <row r="308" spans="1:28" hidden="1">
      <c r="A308" s="33" t="s">
        <v>133</v>
      </c>
      <c r="B308" s="32"/>
      <c r="C308" s="32"/>
      <c r="D308" s="44" t="s">
        <v>132</v>
      </c>
      <c r="E308" s="44"/>
      <c r="F308" s="44"/>
      <c r="G308" s="44"/>
      <c r="H308" s="44"/>
      <c r="I308" s="44"/>
      <c r="J308" s="44"/>
      <c r="K308" s="44"/>
      <c r="L308" s="44"/>
      <c r="M308" s="44"/>
      <c r="N308" s="44"/>
      <c r="O308" s="44"/>
      <c r="P308" s="44"/>
      <c r="Q308" s="45"/>
      <c r="R308" s="46">
        <v>196</v>
      </c>
      <c r="S308" s="45"/>
      <c r="U308" s="32"/>
    </row>
    <row r="309" spans="1:28">
      <c r="A309" s="7" t="s">
        <v>68</v>
      </c>
      <c r="B309" s="27"/>
      <c r="C309" s="32"/>
      <c r="D309" s="32"/>
      <c r="E309" s="32"/>
      <c r="F309" s="32"/>
      <c r="G309" s="32"/>
      <c r="H309" s="32"/>
      <c r="I309" s="32"/>
      <c r="J309" s="32"/>
      <c r="K309" s="32"/>
      <c r="L309" s="32"/>
      <c r="M309" s="32"/>
      <c r="N309" s="32"/>
      <c r="O309" s="32"/>
      <c r="P309" s="32"/>
      <c r="Q309" s="36" t="s">
        <v>134</v>
      </c>
      <c r="R309" s="47">
        <f>ROUND(SUM(R308:R308), 2 )</f>
        <v/>
      </c>
      <c r="S309" s="47"/>
      <c r="T309" s="38"/>
      <c r="U309" s="39">
        <f>IF(AND(R309= "",S309= ""), 0, ROUND(ROUND(T309, 2) * ROUND(IF(S309="",R309,S309),  2), 2))</f>
        <v/>
      </c>
      <c r="V309" s="7"/>
      <c r="X309" s="40">
        <v>0.2</v>
      </c>
      <c r="AB309" s="7">
        <v>1912</v>
      </c>
    </row>
    <row r="310" spans="1:28">
      <c r="A310" s="7">
        <v>9</v>
      </c>
      <c r="B310" s="30" t="s">
        <v>303</v>
      </c>
      <c r="C310" s="30"/>
      <c r="D310" s="31" t="s">
        <v>287</v>
      </c>
      <c r="E310" s="32"/>
      <c r="F310" s="32"/>
      <c r="G310" s="32"/>
      <c r="H310" s="32"/>
      <c r="I310" s="32"/>
      <c r="J310" s="32"/>
      <c r="K310" s="32"/>
      <c r="L310" s="32"/>
      <c r="M310" s="32"/>
      <c r="N310" s="32"/>
      <c r="O310" s="32"/>
      <c r="P310" s="32"/>
      <c r="Q310" s="32"/>
      <c r="R310" s="32"/>
      <c r="S310" s="32"/>
      <c r="T310" s="32"/>
      <c r="U310" s="32"/>
    </row>
    <row r="311" spans="1:28" hidden="1">
      <c r="A311" s="7" t="s">
        <v>131</v>
      </c>
    </row>
    <row r="312" spans="1:28" hidden="1">
      <c r="A312" s="33" t="s">
        <v>133</v>
      </c>
      <c r="B312" s="32"/>
      <c r="C312" s="32"/>
      <c r="D312" s="44" t="s">
        <v>132</v>
      </c>
      <c r="E312" s="44"/>
      <c r="F312" s="44"/>
      <c r="G312" s="44"/>
      <c r="H312" s="44"/>
      <c r="I312" s="44"/>
      <c r="J312" s="44"/>
      <c r="K312" s="44"/>
      <c r="L312" s="44"/>
      <c r="M312" s="44"/>
      <c r="N312" s="44"/>
      <c r="O312" s="44"/>
      <c r="P312" s="44"/>
      <c r="Q312" s="45"/>
      <c r="R312" s="46">
        <v>47</v>
      </c>
      <c r="S312" s="45"/>
      <c r="U312" s="32"/>
    </row>
    <row r="313" spans="1:28">
      <c r="A313" s="7" t="s">
        <v>68</v>
      </c>
      <c r="B313" s="27" t="s">
        <v>166</v>
      </c>
      <c r="C313" s="32"/>
      <c r="D313" s="32"/>
      <c r="E313" s="32"/>
      <c r="F313" s="32"/>
      <c r="G313" s="32"/>
      <c r="H313" s="32"/>
      <c r="I313" s="32"/>
      <c r="J313" s="32"/>
      <c r="K313" s="32"/>
      <c r="L313" s="32"/>
      <c r="M313" s="32"/>
      <c r="N313" s="32"/>
      <c r="O313" s="32"/>
      <c r="P313" s="32"/>
      <c r="Q313" s="36" t="s">
        <v>134</v>
      </c>
      <c r="R313" s="47">
        <f>ROUND(SUM(R312:R312), 2 )</f>
        <v/>
      </c>
      <c r="S313" s="47"/>
      <c r="T313" s="38"/>
      <c r="U313" s="39">
        <f>IF(AND(R313= "",S313= ""), 0, ROUND(ROUND(T313, 2) * ROUND(IF(S313="",R313,S313),  2), 2))</f>
        <v/>
      </c>
      <c r="V313" s="7"/>
      <c r="X313" s="40">
        <v>0.2</v>
      </c>
      <c r="AB313" s="7">
        <v>1912</v>
      </c>
    </row>
    <row r="314" spans="1:28" hidden="1">
      <c r="A314" s="7" t="s">
        <v>135</v>
      </c>
    </row>
    <row r="315" spans="1:28">
      <c r="A315" s="7">
        <v>6</v>
      </c>
      <c r="B315" s="27" t="s">
        <v>304</v>
      </c>
      <c r="C315" s="27"/>
      <c r="D315" s="43" t="s">
        <v>305</v>
      </c>
      <c r="E315" s="43"/>
      <c r="F315" s="43"/>
      <c r="G315" s="43"/>
      <c r="H315" s="43"/>
      <c r="I315" s="43"/>
      <c r="J315" s="43"/>
      <c r="K315" s="43"/>
      <c r="L315" s="43"/>
      <c r="M315" s="43"/>
      <c r="N315" s="43"/>
      <c r="O315" s="43"/>
      <c r="P315" s="43"/>
      <c r="Q315" s="43"/>
      <c r="R315" s="43"/>
      <c r="S315" s="43"/>
      <c r="T315" s="43"/>
      <c r="U315" s="43"/>
      <c r="V315" s="7"/>
    </row>
    <row r="316" spans="1:28">
      <c r="A316" s="33" t="s">
        <v>291</v>
      </c>
      <c r="B316" s="32"/>
      <c r="C316" s="32"/>
      <c r="D316" s="34" t="s">
        <v>290</v>
      </c>
      <c r="E316" s="34"/>
      <c r="F316" s="34"/>
      <c r="G316" s="34"/>
      <c r="H316" s="34"/>
      <c r="I316" s="34"/>
      <c r="J316" s="34"/>
      <c r="K316" s="34"/>
      <c r="L316" s="34"/>
      <c r="M316" s="34"/>
      <c r="N316" s="34"/>
      <c r="O316" s="34"/>
      <c r="P316" s="34"/>
      <c r="Q316" s="32"/>
      <c r="R316" s="32"/>
      <c r="S316" s="32"/>
      <c r="T316" s="32"/>
      <c r="U316" s="32"/>
    </row>
    <row r="317" spans="1:28">
      <c r="A317" s="7">
        <v>9</v>
      </c>
      <c r="B317" s="30" t="s">
        <v>306</v>
      </c>
      <c r="C317" s="30"/>
      <c r="D317" s="31" t="s">
        <v>274</v>
      </c>
      <c r="E317" s="32"/>
      <c r="F317" s="32"/>
      <c r="G317" s="32"/>
      <c r="H317" s="32"/>
      <c r="I317" s="32"/>
      <c r="J317" s="32"/>
      <c r="K317" s="32"/>
      <c r="L317" s="32"/>
      <c r="M317" s="32"/>
      <c r="N317" s="32"/>
      <c r="O317" s="32"/>
      <c r="P317" s="32"/>
      <c r="Q317" s="32"/>
      <c r="R317" s="32"/>
      <c r="S317" s="32"/>
      <c r="T317" s="32"/>
      <c r="U317" s="32"/>
    </row>
    <row r="318" spans="1:28" hidden="1">
      <c r="A318" s="7" t="s">
        <v>131</v>
      </c>
    </row>
    <row r="319" spans="1:28" hidden="1">
      <c r="A319" s="33" t="s">
        <v>294</v>
      </c>
      <c r="B319" s="32"/>
      <c r="C319" s="32"/>
      <c r="D319" s="44" t="s">
        <v>293</v>
      </c>
      <c r="E319" s="44"/>
      <c r="F319" s="44"/>
      <c r="G319" s="44"/>
      <c r="H319" s="44"/>
      <c r="I319" s="44"/>
      <c r="J319" s="44"/>
      <c r="K319" s="44"/>
      <c r="L319" s="44"/>
      <c r="M319" s="44"/>
      <c r="N319" s="44"/>
      <c r="O319" s="44"/>
      <c r="P319" s="44"/>
      <c r="Q319" s="45"/>
      <c r="R319" s="46">
        <v>196</v>
      </c>
      <c r="S319" s="45"/>
      <c r="U319" s="32"/>
    </row>
    <row r="320" spans="1:28">
      <c r="A320" s="7" t="s">
        <v>68</v>
      </c>
      <c r="B320" s="27"/>
      <c r="C320" s="32"/>
      <c r="D320" s="32"/>
      <c r="E320" s="32"/>
      <c r="F320" s="32"/>
      <c r="G320" s="32"/>
      <c r="H320" s="32"/>
      <c r="I320" s="32"/>
      <c r="J320" s="32"/>
      <c r="K320" s="32"/>
      <c r="L320" s="32"/>
      <c r="M320" s="32"/>
      <c r="N320" s="32"/>
      <c r="O320" s="32"/>
      <c r="P320" s="32"/>
      <c r="Q320" s="36" t="s">
        <v>134</v>
      </c>
      <c r="R320" s="47">
        <f>ROUND(SUM(R319:R319), 2 )</f>
        <v/>
      </c>
      <c r="S320" s="47"/>
      <c r="T320" s="38"/>
      <c r="U320" s="39">
        <f>IF(AND(R320= "",S320= ""), 0, ROUND(ROUND(T320, 2) * ROUND(IF(S320="",R320,S320),  2), 2))</f>
        <v/>
      </c>
      <c r="V320" s="7"/>
      <c r="X320" s="40">
        <v>0.2</v>
      </c>
      <c r="AB320" s="7">
        <v>1921</v>
      </c>
    </row>
    <row r="321" spans="1:28">
      <c r="A321" s="7">
        <v>9</v>
      </c>
      <c r="B321" s="30" t="s">
        <v>307</v>
      </c>
      <c r="C321" s="30"/>
      <c r="D321" s="31" t="s">
        <v>287</v>
      </c>
      <c r="E321" s="32"/>
      <c r="F321" s="32"/>
      <c r="G321" s="32"/>
      <c r="H321" s="32"/>
      <c r="I321" s="32"/>
      <c r="J321" s="32"/>
      <c r="K321" s="32"/>
      <c r="L321" s="32"/>
      <c r="M321" s="32"/>
      <c r="N321" s="32"/>
      <c r="O321" s="32"/>
      <c r="P321" s="32"/>
      <c r="Q321" s="32"/>
      <c r="R321" s="32"/>
      <c r="S321" s="32"/>
      <c r="T321" s="32"/>
      <c r="U321" s="32"/>
    </row>
    <row r="322" spans="1:28" hidden="1">
      <c r="A322" s="7" t="s">
        <v>131</v>
      </c>
    </row>
    <row r="323" spans="1:28" hidden="1">
      <c r="A323" s="33" t="s">
        <v>294</v>
      </c>
      <c r="B323" s="32"/>
      <c r="C323" s="32"/>
      <c r="D323" s="44" t="s">
        <v>293</v>
      </c>
      <c r="E323" s="44"/>
      <c r="F323" s="44"/>
      <c r="G323" s="44"/>
      <c r="H323" s="44"/>
      <c r="I323" s="44"/>
      <c r="J323" s="44"/>
      <c r="K323" s="44"/>
      <c r="L323" s="44"/>
      <c r="M323" s="44"/>
      <c r="N323" s="44"/>
      <c r="O323" s="44"/>
      <c r="P323" s="44"/>
      <c r="Q323" s="45"/>
      <c r="R323" s="46">
        <v>47</v>
      </c>
      <c r="S323" s="45"/>
      <c r="U323" s="32"/>
    </row>
    <row r="324" spans="1:28">
      <c r="A324" s="7" t="s">
        <v>68</v>
      </c>
      <c r="B324" s="27"/>
      <c r="C324" s="32"/>
      <c r="D324" s="32"/>
      <c r="E324" s="32"/>
      <c r="F324" s="32"/>
      <c r="G324" s="32"/>
      <c r="H324" s="32"/>
      <c r="I324" s="32"/>
      <c r="J324" s="32"/>
      <c r="K324" s="32"/>
      <c r="L324" s="32"/>
      <c r="M324" s="32"/>
      <c r="N324" s="32"/>
      <c r="O324" s="32"/>
      <c r="P324" s="32"/>
      <c r="Q324" s="36" t="s">
        <v>134</v>
      </c>
      <c r="R324" s="47">
        <f>ROUND(SUM(R323:R323), 2 )</f>
        <v/>
      </c>
      <c r="S324" s="47"/>
      <c r="T324" s="38"/>
      <c r="U324" s="39">
        <f>IF(AND(R324= "",S324= ""), 0, ROUND(ROUND(T324, 2) * ROUND(IF(S324="",R324,S324),  2), 2))</f>
        <v/>
      </c>
      <c r="V324" s="7"/>
      <c r="X324" s="40">
        <v>0.2</v>
      </c>
      <c r="AB324" s="7">
        <v>1921</v>
      </c>
    </row>
    <row r="325" spans="1:28" hidden="1">
      <c r="A325" s="7" t="s">
        <v>135</v>
      </c>
    </row>
    <row r="326" spans="1:28" hidden="1">
      <c r="A326" s="7" t="s">
        <v>91</v>
      </c>
    </row>
    <row r="327" spans="1:28" hidden="1">
      <c r="A327" s="7" t="s">
        <v>72</v>
      </c>
    </row>
    <row r="328" spans="1:28">
      <c r="A328" s="7" t="s">
        <v>308</v>
      </c>
      <c r="B328" s="34"/>
      <c r="C328" s="34"/>
      <c r="D328" s="34" t="s">
        <v>71</v>
      </c>
      <c r="E328" s="34"/>
      <c r="F328" s="34"/>
      <c r="G328" s="34"/>
      <c r="H328" s="34"/>
      <c r="I328" s="34"/>
      <c r="J328" s="34"/>
      <c r="K328" s="34"/>
      <c r="L328" s="34"/>
      <c r="M328" s="34"/>
      <c r="N328" s="34"/>
      <c r="O328" s="34"/>
      <c r="P328" s="34"/>
      <c r="Q328" s="34"/>
      <c r="R328" s="34"/>
      <c r="S328" s="34"/>
      <c r="T328" s="34"/>
      <c r="U328" s="34"/>
    </row>
    <row r="329" spans="1:28">
      <c r="A329" s="7">
        <v>4</v>
      </c>
      <c r="B329" s="27" t="s">
        <v>309</v>
      </c>
      <c r="C329" s="27"/>
      <c r="D329" s="29" t="s">
        <v>310</v>
      </c>
      <c r="E329" s="29"/>
      <c r="F329" s="29"/>
      <c r="G329" s="29"/>
      <c r="H329" s="29"/>
      <c r="I329" s="29"/>
      <c r="J329" s="29"/>
      <c r="K329" s="29"/>
      <c r="L329" s="29"/>
      <c r="M329" s="29"/>
      <c r="N329" s="29"/>
      <c r="O329" s="29"/>
      <c r="P329" s="29"/>
      <c r="Q329" s="29"/>
      <c r="R329" s="29"/>
      <c r="S329" s="29"/>
      <c r="T329" s="29"/>
      <c r="U329" s="29"/>
      <c r="V329" s="7"/>
    </row>
    <row r="330" spans="1:28">
      <c r="A330" s="7">
        <v>5</v>
      </c>
      <c r="B330" s="27" t="s">
        <v>311</v>
      </c>
      <c r="C330" s="27"/>
      <c r="D330" s="41" t="s">
        <v>312</v>
      </c>
      <c r="E330" s="41"/>
      <c r="F330" s="41"/>
      <c r="G330" s="41"/>
      <c r="H330" s="41"/>
      <c r="I330" s="41"/>
      <c r="J330" s="41"/>
      <c r="K330" s="41"/>
      <c r="L330" s="41"/>
      <c r="M330" s="41"/>
      <c r="N330" s="41"/>
      <c r="O330" s="41"/>
      <c r="P330" s="41"/>
      <c r="Q330" s="41"/>
      <c r="R330" s="41"/>
      <c r="S330" s="41"/>
      <c r="T330" s="41"/>
      <c r="U330" s="41"/>
      <c r="V330" s="7"/>
    </row>
    <row r="331" spans="1:28">
      <c r="A331" s="7">
        <v>9</v>
      </c>
      <c r="B331" s="30" t="s">
        <v>313</v>
      </c>
      <c r="C331" s="30"/>
      <c r="D331" s="31" t="s">
        <v>314</v>
      </c>
      <c r="E331" s="32"/>
      <c r="F331" s="32"/>
      <c r="G331" s="32"/>
      <c r="H331" s="32"/>
      <c r="I331" s="32"/>
      <c r="J331" s="32"/>
      <c r="K331" s="32"/>
      <c r="L331" s="32"/>
      <c r="M331" s="32"/>
      <c r="N331" s="32"/>
      <c r="O331" s="32"/>
      <c r="P331" s="32"/>
      <c r="Q331" s="32"/>
      <c r="R331" s="32"/>
      <c r="S331" s="32"/>
      <c r="T331" s="32"/>
      <c r="U331" s="32"/>
    </row>
    <row r="332" spans="1:28">
      <c r="A332" s="33" t="s">
        <v>58</v>
      </c>
      <c r="B332" s="32"/>
      <c r="C332" s="32"/>
      <c r="D332" s="34" t="s">
        <v>57</v>
      </c>
      <c r="E332" s="34"/>
      <c r="F332" s="34"/>
      <c r="G332" s="34"/>
      <c r="H332" s="34"/>
      <c r="I332" s="34"/>
      <c r="J332" s="34"/>
      <c r="K332" s="34"/>
      <c r="L332" s="34"/>
      <c r="M332" s="34"/>
      <c r="N332" s="34"/>
      <c r="O332" s="34"/>
      <c r="P332" s="34"/>
      <c r="Q332" s="32"/>
      <c r="R332" s="32"/>
      <c r="S332" s="32"/>
      <c r="T332" s="32"/>
      <c r="U332" s="32"/>
    </row>
    <row r="333" spans="1:28" ht="61.2" customHeight="1">
      <c r="A333" s="7" t="s">
        <v>59</v>
      </c>
      <c r="B333" s="34"/>
      <c r="C333" s="34"/>
      <c r="D333" s="34" t="s">
        <v>315</v>
      </c>
      <c r="E333" s="34"/>
      <c r="F333" s="34"/>
      <c r="G333" s="34"/>
      <c r="H333" s="34"/>
      <c r="I333" s="34"/>
      <c r="J333" s="34"/>
      <c r="K333" s="34"/>
      <c r="L333" s="34"/>
      <c r="M333" s="34"/>
      <c r="N333" s="34"/>
      <c r="O333" s="34"/>
      <c r="P333" s="34"/>
      <c r="Q333" s="34"/>
      <c r="R333" s="34"/>
      <c r="S333" s="34"/>
      <c r="T333" s="34"/>
      <c r="U333" s="34"/>
    </row>
    <row r="334" spans="1:28">
      <c r="A334" s="7" t="s">
        <v>68</v>
      </c>
      <c r="B334" s="27"/>
      <c r="C334" s="32"/>
      <c r="D334" s="32"/>
      <c r="E334" s="32"/>
      <c r="F334" s="32"/>
      <c r="G334" s="32"/>
      <c r="H334" s="32"/>
      <c r="I334" s="32"/>
      <c r="J334" s="32"/>
      <c r="K334" s="32"/>
      <c r="L334" s="32"/>
      <c r="M334" s="32"/>
      <c r="N334" s="32"/>
      <c r="O334" s="32"/>
      <c r="P334" s="32"/>
      <c r="Q334" s="36" t="s">
        <v>69</v>
      </c>
      <c r="R334" s="37">
        <v>1</v>
      </c>
      <c r="S334" s="37"/>
      <c r="T334" s="38"/>
      <c r="U334" s="39">
        <f>IF(AND(R334= "",S334= ""), 0, ROUND(ROUND(T334, 2) * ROUND(IF(S334="",R334,S334),  0), 2))</f>
        <v/>
      </c>
      <c r="V334" s="7"/>
      <c r="X334" s="40">
        <v>0.2</v>
      </c>
      <c r="AB334" s="7">
        <v>1912</v>
      </c>
    </row>
    <row r="335" spans="1:28" hidden="1">
      <c r="A335" s="7" t="s">
        <v>91</v>
      </c>
    </row>
    <row r="336" spans="1:28">
      <c r="A336" s="7">
        <v>5</v>
      </c>
      <c r="B336" s="27" t="s">
        <v>316</v>
      </c>
      <c r="C336" s="27"/>
      <c r="D336" s="41" t="s">
        <v>317</v>
      </c>
      <c r="E336" s="41"/>
      <c r="F336" s="41"/>
      <c r="G336" s="41"/>
      <c r="H336" s="41"/>
      <c r="I336" s="41"/>
      <c r="J336" s="41"/>
      <c r="K336" s="41"/>
      <c r="L336" s="41"/>
      <c r="M336" s="41"/>
      <c r="N336" s="41"/>
      <c r="O336" s="41"/>
      <c r="P336" s="41"/>
      <c r="Q336" s="41"/>
      <c r="R336" s="41"/>
      <c r="S336" s="41"/>
      <c r="T336" s="41"/>
      <c r="U336" s="41"/>
      <c r="V336" s="7"/>
    </row>
    <row r="337" spans="1:28" ht="177" customHeight="1">
      <c r="A337" s="7" t="s">
        <v>90</v>
      </c>
      <c r="B337" s="34"/>
      <c r="C337" s="34"/>
      <c r="D337" s="54" t="s">
        <v>319</v>
      </c>
      <c r="E337" s="34"/>
      <c r="F337" s="34"/>
      <c r="G337" s="34"/>
      <c r="H337" s="34"/>
      <c r="I337" s="34"/>
      <c r="J337" s="34"/>
      <c r="K337" s="34"/>
      <c r="L337" s="34"/>
      <c r="M337" s="34"/>
      <c r="N337" s="34"/>
      <c r="O337" s="34"/>
      <c r="P337" s="34"/>
      <c r="Q337" s="34"/>
      <c r="R337" s="34"/>
      <c r="S337" s="34"/>
      <c r="T337" s="34"/>
      <c r="U337" s="34"/>
    </row>
    <row r="338" spans="1:28">
      <c r="A338" s="7">
        <v>9</v>
      </c>
      <c r="B338" s="30" t="s">
        <v>320</v>
      </c>
      <c r="C338" s="30"/>
      <c r="D338" s="31" t="s">
        <v>321</v>
      </c>
      <c r="E338" s="32"/>
      <c r="F338" s="32"/>
      <c r="G338" s="32"/>
      <c r="H338" s="32"/>
      <c r="I338" s="32"/>
      <c r="J338" s="32"/>
      <c r="K338" s="32"/>
      <c r="L338" s="32"/>
      <c r="M338" s="32"/>
      <c r="N338" s="32"/>
      <c r="O338" s="32"/>
      <c r="P338" s="32"/>
      <c r="Q338" s="32"/>
      <c r="R338" s="32"/>
      <c r="S338" s="32"/>
      <c r="T338" s="32"/>
      <c r="U338" s="32"/>
    </row>
    <row r="339" spans="1:28">
      <c r="A339" s="33" t="s">
        <v>58</v>
      </c>
      <c r="B339" s="32"/>
      <c r="C339" s="32"/>
      <c r="D339" s="34" t="s">
        <v>57</v>
      </c>
      <c r="E339" s="34"/>
      <c r="F339" s="34"/>
      <c r="G339" s="34"/>
      <c r="H339" s="34"/>
      <c r="I339" s="34"/>
      <c r="J339" s="34"/>
      <c r="K339" s="34"/>
      <c r="L339" s="34"/>
      <c r="M339" s="34"/>
      <c r="N339" s="34"/>
      <c r="O339" s="34"/>
      <c r="P339" s="34"/>
      <c r="Q339" s="32"/>
      <c r="R339" s="32"/>
      <c r="S339" s="32"/>
      <c r="T339" s="32"/>
      <c r="U339" s="32"/>
    </row>
    <row r="340" spans="1:28">
      <c r="A340" s="7" t="s">
        <v>68</v>
      </c>
      <c r="B340" s="27"/>
      <c r="C340" s="32"/>
      <c r="D340" s="32"/>
      <c r="E340" s="32"/>
      <c r="F340" s="32"/>
      <c r="G340" s="32"/>
      <c r="H340" s="32"/>
      <c r="I340" s="32"/>
      <c r="J340" s="32"/>
      <c r="K340" s="32"/>
      <c r="L340" s="32"/>
      <c r="M340" s="32"/>
      <c r="N340" s="32"/>
      <c r="O340" s="32"/>
      <c r="P340" s="32"/>
      <c r="Q340" s="36" t="s">
        <v>69</v>
      </c>
      <c r="R340" s="37">
        <v>1</v>
      </c>
      <c r="S340" s="37"/>
      <c r="T340" s="38"/>
      <c r="U340" s="39">
        <f>IF(AND(R340= "",S340= ""), 0, ROUND(ROUND(T340, 2) * ROUND(IF(S340="",R340,S340),  0), 2))</f>
        <v/>
      </c>
      <c r="V340" s="7"/>
      <c r="X340" s="40">
        <v>0.2</v>
      </c>
      <c r="AB340" s="7">
        <v>1912</v>
      </c>
    </row>
    <row r="341" spans="1:28">
      <c r="A341" s="7">
        <v>9</v>
      </c>
      <c r="B341" s="30" t="s">
        <v>322</v>
      </c>
      <c r="C341" s="30"/>
      <c r="D341" s="31" t="s">
        <v>323</v>
      </c>
      <c r="E341" s="32"/>
      <c r="F341" s="32"/>
      <c r="G341" s="32"/>
      <c r="H341" s="32"/>
      <c r="I341" s="32"/>
      <c r="J341" s="32"/>
      <c r="K341" s="32"/>
      <c r="L341" s="32"/>
      <c r="M341" s="32"/>
      <c r="N341" s="32"/>
      <c r="O341" s="32"/>
      <c r="P341" s="32"/>
      <c r="Q341" s="32"/>
      <c r="R341" s="32"/>
      <c r="S341" s="32"/>
      <c r="T341" s="32"/>
      <c r="U341" s="32"/>
    </row>
    <row r="342" spans="1:28">
      <c r="A342" s="33" t="s">
        <v>58</v>
      </c>
      <c r="B342" s="32"/>
      <c r="C342" s="32"/>
      <c r="D342" s="34" t="s">
        <v>57</v>
      </c>
      <c r="E342" s="34"/>
      <c r="F342" s="34"/>
      <c r="G342" s="34"/>
      <c r="H342" s="34"/>
      <c r="I342" s="34"/>
      <c r="J342" s="34"/>
      <c r="K342" s="34"/>
      <c r="L342" s="34"/>
      <c r="M342" s="34"/>
      <c r="N342" s="34"/>
      <c r="O342" s="34"/>
      <c r="P342" s="34"/>
      <c r="Q342" s="32"/>
      <c r="R342" s="32"/>
      <c r="S342" s="32"/>
      <c r="T342" s="32"/>
      <c r="U342" s="32"/>
    </row>
    <row r="343" spans="1:28">
      <c r="A343" s="7" t="s">
        <v>68</v>
      </c>
      <c r="B343" s="27"/>
      <c r="C343" s="32"/>
      <c r="D343" s="32"/>
      <c r="E343" s="32"/>
      <c r="F343" s="32"/>
      <c r="G343" s="32"/>
      <c r="H343" s="32"/>
      <c r="I343" s="32"/>
      <c r="J343" s="32"/>
      <c r="K343" s="32"/>
      <c r="L343" s="32"/>
      <c r="M343" s="32"/>
      <c r="N343" s="32"/>
      <c r="O343" s="32"/>
      <c r="P343" s="32"/>
      <c r="Q343" s="36" t="s">
        <v>69</v>
      </c>
      <c r="R343" s="37">
        <v>1</v>
      </c>
      <c r="S343" s="37"/>
      <c r="T343" s="38"/>
      <c r="U343" s="39">
        <f>IF(AND(R343= "",S343= ""), 0, ROUND(ROUND(T343, 2) * ROUND(IF(S343="",R343,S343),  0), 2))</f>
        <v/>
      </c>
      <c r="V343" s="7"/>
      <c r="X343" s="40">
        <v>0.2</v>
      </c>
      <c r="AB343" s="7">
        <v>1912</v>
      </c>
    </row>
    <row r="344" spans="1:28" hidden="1">
      <c r="A344" s="7" t="s">
        <v>91</v>
      </c>
    </row>
    <row r="345" spans="1:28" hidden="1">
      <c r="A345" s="7" t="s">
        <v>72</v>
      </c>
    </row>
    <row r="346" spans="1:28">
      <c r="A346" s="7" t="s">
        <v>52</v>
      </c>
      <c r="B346" s="32"/>
      <c r="C346" s="32"/>
      <c r="D346" s="32"/>
      <c r="E346" s="32"/>
      <c r="F346" s="32"/>
      <c r="G346" s="32"/>
      <c r="H346" s="32"/>
      <c r="I346" s="32"/>
      <c r="J346" s="32"/>
      <c r="K346" s="32"/>
      <c r="L346" s="32"/>
      <c r="M346" s="32"/>
      <c r="N346" s="32"/>
      <c r="O346" s="32"/>
      <c r="P346" s="32"/>
      <c r="Q346" s="32"/>
      <c r="R346" s="32"/>
      <c r="S346" s="32"/>
      <c r="T346" s="32"/>
      <c r="U346" s="32"/>
    </row>
    <row r="347" spans="1:28">
      <c r="B347" s="32"/>
      <c r="C347" s="32"/>
      <c r="D347" s="55" t="s">
        <v>53</v>
      </c>
      <c r="E347" s="56"/>
      <c r="F347" s="56"/>
      <c r="G347" s="56"/>
      <c r="H347" s="56"/>
      <c r="I347" s="56"/>
      <c r="J347" s="56"/>
      <c r="K347" s="56"/>
      <c r="L347" s="56"/>
      <c r="M347" s="56"/>
      <c r="N347" s="56"/>
      <c r="O347" s="56"/>
      <c r="P347" s="56"/>
      <c r="Q347" s="57"/>
      <c r="R347" s="57"/>
      <c r="S347" s="57"/>
      <c r="T347" s="57"/>
      <c r="U347" s="58"/>
    </row>
    <row r="348" spans="1:28">
      <c r="B348" s="32"/>
      <c r="C348" s="32"/>
      <c r="D348" s="59"/>
      <c r="E348" s="7"/>
      <c r="F348" s="7"/>
      <c r="G348" s="7"/>
      <c r="H348" s="7"/>
      <c r="I348" s="7"/>
      <c r="J348" s="7"/>
      <c r="K348" s="7"/>
      <c r="L348" s="7"/>
      <c r="M348" s="7"/>
      <c r="N348" s="7"/>
      <c r="O348" s="7"/>
      <c r="P348" s="7"/>
      <c r="Q348" s="7"/>
      <c r="R348" s="7"/>
      <c r="S348" s="7"/>
      <c r="T348" s="7"/>
      <c r="U348" s="8"/>
    </row>
    <row r="349" spans="1:28">
      <c r="B349" s="32"/>
      <c r="C349" s="32"/>
      <c r="D349" s="60" t="s">
        <v>324</v>
      </c>
      <c r="E349" s="61"/>
      <c r="F349" s="61"/>
      <c r="G349" s="61"/>
      <c r="H349" s="61"/>
      <c r="I349" s="61"/>
      <c r="J349" s="61"/>
      <c r="K349" s="61"/>
      <c r="L349" s="61"/>
      <c r="M349" s="61"/>
      <c r="N349" s="61"/>
      <c r="O349" s="61"/>
      <c r="P349" s="61"/>
      <c r="Q349" s="62">
        <f>SUMIF(V14:V346, IF(V13="","",V13), U14:U346)</f>
        <v/>
      </c>
      <c r="R349" s="62"/>
      <c r="S349" s="62"/>
      <c r="T349" s="62"/>
      <c r="U349" s="63"/>
    </row>
    <row r="350" spans="1:28">
      <c r="B350" s="32"/>
      <c r="C350" s="32"/>
      <c r="D350" s="60" t="s">
        <v>325</v>
      </c>
      <c r="E350" s="61"/>
      <c r="F350" s="61"/>
      <c r="G350" s="61"/>
      <c r="H350" s="61"/>
      <c r="I350" s="61"/>
      <c r="J350" s="61"/>
      <c r="K350" s="61"/>
      <c r="L350" s="61"/>
      <c r="M350" s="61"/>
      <c r="N350" s="61"/>
      <c r="O350" s="61"/>
      <c r="P350" s="61"/>
      <c r="Q350" s="62">
        <f>ROUND(SUMIF(V14:V346, IF(V13="","",V13), U14:U346) * 0.2, 2)</f>
        <v/>
      </c>
      <c r="R350" s="62"/>
      <c r="S350" s="62"/>
      <c r="T350" s="62"/>
      <c r="U350" s="63"/>
    </row>
    <row r="351" spans="1:28">
      <c r="B351" s="32"/>
      <c r="C351" s="32"/>
      <c r="D351" s="64" t="s">
        <v>326</v>
      </c>
      <c r="E351" s="65"/>
      <c r="F351" s="65"/>
      <c r="G351" s="65"/>
      <c r="H351" s="65"/>
      <c r="I351" s="65"/>
      <c r="J351" s="65"/>
      <c r="K351" s="65"/>
      <c r="L351" s="65"/>
      <c r="M351" s="65"/>
      <c r="N351" s="65"/>
      <c r="O351" s="65"/>
      <c r="P351" s="65"/>
      <c r="Q351" s="66">
        <f>SUM(Q349:Q350)</f>
        <v/>
      </c>
      <c r="R351" s="66"/>
      <c r="S351" s="66"/>
      <c r="T351" s="66"/>
      <c r="U351" s="67"/>
    </row>
    <row r="352" spans="1:28" ht="31.2" customHeight="1">
      <c r="B352" s="3"/>
      <c r="C352" s="3"/>
      <c r="D352" s="68" t="s">
        <v>327</v>
      </c>
      <c r="E352" s="68"/>
      <c r="F352" s="68"/>
      <c r="G352" s="68"/>
      <c r="H352" s="68"/>
      <c r="I352" s="68"/>
      <c r="J352" s="68"/>
      <c r="K352" s="68"/>
      <c r="L352" s="68"/>
      <c r="M352" s="68"/>
      <c r="N352" s="68"/>
      <c r="O352" s="68"/>
      <c r="P352" s="68"/>
      <c r="Q352" s="68"/>
      <c r="R352" s="68"/>
      <c r="S352" s="68"/>
      <c r="T352" s="68"/>
      <c r="U352" s="68"/>
    </row>
    <row r="354" spans="4:28">
      <c r="D354" s="69" t="s">
        <v>328</v>
      </c>
      <c r="E354" s="69"/>
      <c r="F354" s="69"/>
      <c r="G354" s="69"/>
      <c r="H354" s="69"/>
      <c r="I354" s="69"/>
      <c r="J354" s="69"/>
      <c r="K354" s="69"/>
      <c r="L354" s="69"/>
      <c r="M354" s="69"/>
      <c r="N354" s="69"/>
      <c r="O354" s="69"/>
      <c r="P354" s="69"/>
      <c r="Q354" s="69"/>
      <c r="R354" s="69"/>
      <c r="S354" s="69"/>
      <c r="T354" s="69"/>
      <c r="U354" s="69"/>
    </row>
    <row r="355" spans="4:28">
      <c r="D355" s="70" t="s">
        <v>329</v>
      </c>
      <c r="E355" s="71"/>
      <c r="F355" s="71"/>
      <c r="G355" s="71"/>
      <c r="H355" s="71"/>
      <c r="I355" s="71"/>
      <c r="J355" s="71"/>
      <c r="K355" s="71"/>
      <c r="L355" s="71"/>
      <c r="M355" s="71"/>
      <c r="N355" s="71"/>
      <c r="O355" s="71"/>
      <c r="P355" s="71"/>
      <c r="Q355" s="72">
        <f>SUMPRODUCT((V5:V352=V4)*(AB5:AB352=AB355)*(U5:U352))</f>
        <v/>
      </c>
      <c r="R355" s="73"/>
      <c r="S355" s="73"/>
      <c r="T355" s="73"/>
      <c r="U355" s="73"/>
      <c r="AB355" s="7">
        <v>107</v>
      </c>
    </row>
    <row r="356" spans="4:28">
      <c r="D356" s="70" t="s">
        <v>57</v>
      </c>
      <c r="E356" s="71"/>
      <c r="F356" s="71"/>
      <c r="G356" s="71"/>
      <c r="H356" s="71"/>
      <c r="I356" s="71"/>
      <c r="J356" s="71"/>
      <c r="K356" s="71"/>
      <c r="L356" s="71"/>
      <c r="M356" s="71"/>
      <c r="N356" s="71"/>
      <c r="O356" s="71"/>
      <c r="P356" s="71"/>
      <c r="Q356" s="72">
        <f>SUMPRODUCT((V5:V352=V4)*(AB5:AB352=AB356)*(U5:U352))</f>
        <v/>
      </c>
      <c r="R356" s="73"/>
      <c r="S356" s="73"/>
      <c r="T356" s="73"/>
      <c r="U356" s="73"/>
      <c r="AB356" s="7">
        <v>1912</v>
      </c>
    </row>
    <row r="357" spans="4:28">
      <c r="D357" s="70" t="s">
        <v>290</v>
      </c>
      <c r="E357" s="71"/>
      <c r="F357" s="71"/>
      <c r="G357" s="71"/>
      <c r="H357" s="71"/>
      <c r="I357" s="71"/>
      <c r="J357" s="71"/>
      <c r="K357" s="71"/>
      <c r="L357" s="71"/>
      <c r="M357" s="71"/>
      <c r="N357" s="71"/>
      <c r="O357" s="71"/>
      <c r="P357" s="71"/>
      <c r="Q357" s="72">
        <f>SUMPRODUCT((V5:V352=V4)*(AB5:AB352=AB357)*(U5:U352))</f>
        <v/>
      </c>
      <c r="R357" s="73"/>
      <c r="S357" s="73"/>
      <c r="T357" s="73"/>
      <c r="U357" s="73"/>
      <c r="AB357" s="7">
        <v>1921</v>
      </c>
    </row>
    <row r="359" spans="4:28">
      <c r="D359" s="69" t="s">
        <v>330</v>
      </c>
      <c r="E359" s="69"/>
      <c r="F359" s="69"/>
      <c r="G359" s="69"/>
      <c r="H359" s="69"/>
      <c r="I359" s="69"/>
      <c r="J359" s="69"/>
      <c r="K359" s="69"/>
      <c r="L359" s="69"/>
      <c r="M359" s="69"/>
      <c r="N359" s="69"/>
      <c r="O359" s="69"/>
      <c r="P359" s="69"/>
      <c r="Q359" s="69"/>
      <c r="R359" s="69"/>
      <c r="S359" s="69"/>
      <c r="T359" s="69"/>
      <c r="U359" s="69"/>
    </row>
    <row r="360" spans="4:28">
      <c r="D360" s="70" t="s">
        <v>331</v>
      </c>
      <c r="E360" s="71"/>
      <c r="F360" s="71"/>
      <c r="G360" s="71"/>
      <c r="H360" s="71"/>
      <c r="I360" s="71"/>
      <c r="J360" s="71"/>
      <c r="K360" s="71"/>
      <c r="L360" s="71"/>
      <c r="M360" s="71"/>
      <c r="N360" s="71"/>
      <c r="O360" s="71"/>
      <c r="P360" s="71"/>
      <c r="Q360" s="72">
        <f>SUMIF(V25:V343, "", U25:U343)</f>
        <v/>
      </c>
      <c r="R360" s="72"/>
      <c r="S360" s="72"/>
      <c r="T360" s="72"/>
      <c r="U360" s="72"/>
    </row>
    <row r="361" spans="4:28">
      <c r="D361" s="74" t="s">
        <v>332</v>
      </c>
      <c r="E361" s="75"/>
      <c r="F361" s="75"/>
      <c r="G361" s="75"/>
      <c r="H361" s="75"/>
      <c r="I361" s="75"/>
      <c r="J361" s="75"/>
      <c r="K361" s="75"/>
      <c r="L361" s="75"/>
      <c r="M361" s="75"/>
      <c r="N361" s="75"/>
      <c r="O361" s="75"/>
      <c r="P361" s="75"/>
      <c r="Q361" s="76">
        <f>SUMIF(V25:V25, "", U25:U25)</f>
        <v/>
      </c>
      <c r="R361" s="77"/>
      <c r="S361" s="77"/>
      <c r="T361" s="77"/>
      <c r="U361" s="77"/>
    </row>
    <row r="362" spans="4:28">
      <c r="D362" s="74" t="s">
        <v>333</v>
      </c>
      <c r="E362" s="75"/>
      <c r="F362" s="75"/>
      <c r="G362" s="75"/>
      <c r="H362" s="75"/>
      <c r="I362" s="75"/>
      <c r="J362" s="75"/>
      <c r="K362" s="75"/>
      <c r="L362" s="75"/>
      <c r="M362" s="75"/>
      <c r="N362" s="75"/>
      <c r="O362" s="75"/>
      <c r="P362" s="75"/>
      <c r="Q362" s="76">
        <f>SUMIF(V40:V63, "", U40:U63)</f>
        <v/>
      </c>
      <c r="R362" s="77"/>
      <c r="S362" s="77"/>
      <c r="T362" s="77"/>
      <c r="U362" s="77"/>
    </row>
    <row r="363" spans="4:28">
      <c r="D363" s="74" t="s">
        <v>334</v>
      </c>
      <c r="E363" s="75"/>
      <c r="F363" s="75"/>
      <c r="G363" s="75"/>
      <c r="H363" s="75"/>
      <c r="I363" s="75"/>
      <c r="J363" s="75"/>
      <c r="K363" s="75"/>
      <c r="L363" s="75"/>
      <c r="M363" s="75"/>
      <c r="N363" s="75"/>
      <c r="O363" s="75"/>
      <c r="P363" s="75"/>
      <c r="Q363" s="76">
        <f>SUMIF(V89:V103, "", U89:U103)</f>
        <v/>
      </c>
      <c r="R363" s="77"/>
      <c r="S363" s="77"/>
      <c r="T363" s="77"/>
      <c r="U363" s="77"/>
    </row>
    <row r="364" spans="4:28">
      <c r="D364" s="74" t="s">
        <v>335</v>
      </c>
      <c r="E364" s="75"/>
      <c r="F364" s="75"/>
      <c r="G364" s="75"/>
      <c r="H364" s="75"/>
      <c r="I364" s="75"/>
      <c r="J364" s="75"/>
      <c r="K364" s="75"/>
      <c r="L364" s="75"/>
      <c r="M364" s="75"/>
      <c r="N364" s="75"/>
      <c r="O364" s="75"/>
      <c r="P364" s="75"/>
      <c r="Q364" s="76">
        <f>SUMIF(V122:V234, "", U122:U234)</f>
        <v/>
      </c>
      <c r="R364" s="77"/>
      <c r="S364" s="77"/>
      <c r="T364" s="77"/>
      <c r="U364" s="77"/>
    </row>
    <row r="365" spans="4:28">
      <c r="D365" s="74" t="s">
        <v>336</v>
      </c>
      <c r="E365" s="75"/>
      <c r="F365" s="75"/>
      <c r="G365" s="75"/>
      <c r="H365" s="75"/>
      <c r="I365" s="75"/>
      <c r="J365" s="75"/>
      <c r="K365" s="75"/>
      <c r="L365" s="75"/>
      <c r="M365" s="75"/>
      <c r="N365" s="75"/>
      <c r="O365" s="75"/>
      <c r="P365" s="75"/>
      <c r="Q365" s="76">
        <f>SUMIF(V246:V324, "", U246:U324)</f>
        <v/>
      </c>
      <c r="R365" s="77"/>
      <c r="S365" s="77"/>
      <c r="T365" s="77"/>
      <c r="U365" s="77"/>
    </row>
    <row r="366" spans="4:28">
      <c r="D366" s="74" t="s">
        <v>337</v>
      </c>
      <c r="E366" s="75"/>
      <c r="F366" s="75"/>
      <c r="G366" s="75"/>
      <c r="H366" s="75"/>
      <c r="I366" s="75"/>
      <c r="J366" s="75"/>
      <c r="K366" s="75"/>
      <c r="L366" s="75"/>
      <c r="M366" s="75"/>
      <c r="N366" s="75"/>
      <c r="O366" s="75"/>
      <c r="P366" s="75"/>
      <c r="Q366" s="76">
        <f>SUMIF(V334:V343, "", U334:U343)</f>
        <v/>
      </c>
      <c r="R366" s="77"/>
      <c r="S366" s="77"/>
      <c r="T366" s="77"/>
      <c r="U366" s="77"/>
    </row>
    <row r="367" spans="4:28">
      <c r="D367" s="78" t="s">
        <v>338</v>
      </c>
      <c r="E367" s="79"/>
      <c r="F367" s="79"/>
      <c r="G367" s="79"/>
      <c r="H367" s="79"/>
      <c r="I367" s="79"/>
      <c r="J367" s="79"/>
      <c r="K367" s="79"/>
      <c r="L367" s="79"/>
      <c r="M367" s="79"/>
      <c r="N367" s="79"/>
      <c r="O367" s="79"/>
      <c r="P367" s="79"/>
      <c r="Q367" s="80"/>
      <c r="R367" s="80"/>
      <c r="S367" s="80"/>
      <c r="T367" s="80"/>
      <c r="U367" s="81"/>
    </row>
    <row r="368" spans="4:28">
      <c r="D368" s="82"/>
      <c r="E368" s="3"/>
      <c r="F368" s="3"/>
      <c r="G368" s="3"/>
      <c r="H368" s="3"/>
      <c r="I368" s="3"/>
      <c r="J368" s="3"/>
      <c r="K368" s="3"/>
      <c r="L368" s="3"/>
      <c r="M368" s="3"/>
      <c r="N368" s="3"/>
      <c r="O368" s="3"/>
      <c r="P368" s="3"/>
      <c r="Q368" s="3"/>
      <c r="R368" s="3"/>
      <c r="S368" s="3"/>
      <c r="T368" s="3"/>
      <c r="U368" s="83"/>
    </row>
    <row r="369" spans="1:21">
      <c r="A369" s="33"/>
      <c r="D369" s="84" t="s">
        <v>324</v>
      </c>
      <c r="E369" s="7"/>
      <c r="F369" s="7"/>
      <c r="G369" s="7"/>
      <c r="H369" s="7"/>
      <c r="I369" s="7"/>
      <c r="J369" s="7"/>
      <c r="K369" s="7"/>
      <c r="L369" s="7"/>
      <c r="M369" s="7"/>
      <c r="N369" s="7"/>
      <c r="O369" s="7"/>
      <c r="P369" s="7"/>
      <c r="Q369" s="85">
        <f>SUMIF(V5:V352, IF(V4="","",V4), U5:U352)</f>
        <v/>
      </c>
      <c r="R369" s="86"/>
      <c r="S369" s="86"/>
      <c r="T369" s="86"/>
      <c r="U369" s="87"/>
    </row>
    <row r="370" spans="1:21">
      <c r="A370" s="33"/>
      <c r="D370" s="84" t="s">
        <v>325</v>
      </c>
      <c r="E370" s="7"/>
      <c r="F370" s="7"/>
      <c r="G370" s="7"/>
      <c r="H370" s="7"/>
      <c r="I370" s="7"/>
      <c r="J370" s="7"/>
      <c r="K370" s="7"/>
      <c r="L370" s="7"/>
      <c r="M370" s="7"/>
      <c r="N370" s="7"/>
      <c r="O370" s="7"/>
      <c r="P370" s="7"/>
      <c r="Q370" s="85">
        <f>ROUND(SUMIF(V5:V352, IF(V4="","",V4), U5:U352) * 0.2, 2)</f>
        <v/>
      </c>
      <c r="R370" s="86"/>
      <c r="S370" s="86"/>
      <c r="T370" s="86"/>
      <c r="U370" s="87"/>
    </row>
    <row r="371" spans="1:21">
      <c r="D371" s="88" t="s">
        <v>326</v>
      </c>
      <c r="E371" s="89"/>
      <c r="F371" s="89"/>
      <c r="G371" s="89"/>
      <c r="H371" s="89"/>
      <c r="I371" s="89"/>
      <c r="J371" s="89"/>
      <c r="K371" s="89"/>
      <c r="L371" s="89"/>
      <c r="M371" s="89"/>
      <c r="N371" s="89"/>
      <c r="O371" s="89"/>
      <c r="P371" s="89"/>
      <c r="Q371" s="90">
        <f>SUM(Q369:Q370)</f>
        <v/>
      </c>
      <c r="R371" s="91"/>
      <c r="S371" s="91"/>
      <c r="T371" s="91"/>
      <c r="U371" s="92"/>
    </row>
    <row r="372" spans="1:21">
      <c r="D372" s="75"/>
      <c r="E372" s="7"/>
      <c r="F372" s="7"/>
      <c r="G372" s="7"/>
      <c r="H372" s="7"/>
      <c r="I372" s="7"/>
      <c r="J372" s="7"/>
      <c r="K372" s="7"/>
      <c r="L372" s="7"/>
      <c r="M372" s="7"/>
      <c r="N372" s="7"/>
      <c r="O372" s="7"/>
      <c r="P372" s="7"/>
      <c r="Q372" s="7"/>
      <c r="R372" s="7"/>
      <c r="S372" s="7"/>
      <c r="T372" s="7"/>
      <c r="U372" s="7"/>
    </row>
    <row r="373" spans="1:21">
      <c r="D373" s="93" t="s">
        <v>339</v>
      </c>
      <c r="E373" s="93"/>
      <c r="F373" s="93"/>
      <c r="G373" s="93"/>
      <c r="H373" s="93"/>
      <c r="I373" s="93"/>
      <c r="J373" s="93"/>
      <c r="K373" s="93"/>
      <c r="L373" s="93"/>
      <c r="M373" s="93"/>
      <c r="N373" s="93"/>
      <c r="O373" s="93"/>
      <c r="P373" s="93"/>
      <c r="Q373" s="93"/>
      <c r="R373" s="93"/>
      <c r="S373" s="93"/>
      <c r="T373" s="93"/>
      <c r="U373" s="93"/>
    </row>
    <row r="374" spans="1:21">
      <c r="D374" s="94">
        <f>IF('Paramètres'!AA2&lt;&gt;"",'Paramètres'!AA2,"")</f>
        <v/>
      </c>
      <c r="E374" s="94"/>
      <c r="F374" s="94"/>
      <c r="G374" s="94"/>
      <c r="H374" s="94"/>
      <c r="I374" s="94"/>
      <c r="J374" s="94"/>
      <c r="K374" s="94"/>
      <c r="L374" s="94"/>
      <c r="M374" s="94"/>
      <c r="N374" s="94"/>
      <c r="O374" s="94"/>
      <c r="P374" s="94"/>
      <c r="Q374" s="94"/>
      <c r="R374" s="94"/>
      <c r="S374" s="94"/>
      <c r="T374" s="94"/>
      <c r="U374" s="94"/>
    </row>
    <row r="375" spans="1:21">
      <c r="D375" s="94"/>
      <c r="E375" s="94"/>
      <c r="F375" s="94"/>
      <c r="G375" s="94"/>
      <c r="H375" s="94"/>
      <c r="I375" s="94"/>
      <c r="J375" s="94"/>
      <c r="K375" s="94"/>
      <c r="L375" s="94"/>
      <c r="M375" s="94"/>
      <c r="N375" s="94"/>
      <c r="O375" s="94"/>
      <c r="P375" s="94"/>
      <c r="Q375" s="94"/>
      <c r="R375" s="94"/>
      <c r="S375" s="94"/>
      <c r="T375" s="94"/>
      <c r="U375" s="94"/>
    </row>
    <row r="376" spans="1:21" ht="56.7" customHeight="1">
      <c r="P376" s="95" t="s">
        <v>340</v>
      </c>
      <c r="Q376" s="95"/>
      <c r="R376" s="95"/>
      <c r="S376" s="95"/>
      <c r="T376" s="95"/>
      <c r="U376" s="95"/>
    </row>
    <row r="378" spans="1:21">
      <c r="D378" s="96" t="s">
        <v>341</v>
      </c>
      <c r="E378" s="96"/>
      <c r="F378" s="96"/>
      <c r="G378" s="96"/>
      <c r="H378" s="96"/>
      <c r="I378" s="96"/>
      <c r="J378" s="96"/>
      <c r="K378" s="96"/>
      <c r="L378" s="96"/>
      <c r="M378" s="96"/>
      <c r="N378" s="96"/>
      <c r="P378" s="96" t="s">
        <v>342</v>
      </c>
      <c r="Q378" s="96"/>
      <c r="R378" s="96"/>
      <c r="S378" s="96"/>
      <c r="T378" s="96"/>
      <c r="U378" s="96"/>
    </row>
    <row r="379" spans="1:21" ht="85.05" customHeight="1">
      <c r="D379" s="96"/>
      <c r="E379" s="96"/>
      <c r="F379" s="96"/>
      <c r="G379" s="96"/>
      <c r="H379" s="96"/>
      <c r="I379" s="96"/>
      <c r="J379" s="96"/>
      <c r="K379" s="96"/>
      <c r="L379" s="96"/>
      <c r="M379" s="96"/>
      <c r="N379" s="96"/>
      <c r="P379" s="96"/>
      <c r="Q379" s="96"/>
      <c r="R379" s="96"/>
      <c r="S379" s="96"/>
      <c r="T379" s="96"/>
      <c r="U379" s="96"/>
    </row>
    <row r="380" spans="1:21">
      <c r="D380" s="97" t="s">
        <v>343</v>
      </c>
      <c r="E380" s="97"/>
      <c r="F380" s="97"/>
      <c r="G380" s="97"/>
      <c r="H380" s="97"/>
      <c r="I380" s="97"/>
      <c r="J380" s="97"/>
      <c r="K380" s="97"/>
      <c r="L380" s="97"/>
      <c r="M380" s="97"/>
      <c r="N380" s="97"/>
      <c r="O380" s="97"/>
      <c r="P380" s="97"/>
      <c r="Q380" s="97"/>
      <c r="R380" s="97"/>
      <c r="S380" s="97"/>
      <c r="T380" s="97"/>
      <c r="U380" s="97"/>
    </row>
  </sheetData>
  <sheetProtection password="E95E" sheet="1" objects="1" selectLockedCells="1"/>
  <mergeCells count="317">
    <mergeCell ref="D3:P3"/>
    <mergeCell ref="D4:P4"/>
    <mergeCell ref="D13:P13"/>
    <mergeCell ref="D14:P14"/>
    <mergeCell ref="D15:P15"/>
    <mergeCell ref="D16:P16"/>
    <mergeCell ref="D17:P17"/>
    <mergeCell ref="D18:P18"/>
    <mergeCell ref="D19:P19"/>
    <mergeCell ref="D20:P20"/>
    <mergeCell ref="D21:P21"/>
    <mergeCell ref="D22:P22"/>
    <mergeCell ref="D23:P23"/>
    <mergeCell ref="D24:P24"/>
    <mergeCell ref="D25:P25"/>
    <mergeCell ref="D26:P26"/>
    <mergeCell ref="D28:P28"/>
    <mergeCell ref="D29:P29"/>
    <mergeCell ref="D30:P30"/>
    <mergeCell ref="D31:P31"/>
    <mergeCell ref="D32:P32"/>
    <mergeCell ref="D33:P33"/>
    <mergeCell ref="D34:P34"/>
    <mergeCell ref="D35:P35"/>
    <mergeCell ref="D36:P36"/>
    <mergeCell ref="D37:P37"/>
    <mergeCell ref="D38:P38"/>
    <mergeCell ref="D39:P39"/>
    <mergeCell ref="D40:P40"/>
    <mergeCell ref="D41:P41"/>
    <mergeCell ref="D42:P42"/>
    <mergeCell ref="D43:P43"/>
    <mergeCell ref="D44:P44"/>
    <mergeCell ref="D45:P45"/>
    <mergeCell ref="D47:P47"/>
    <mergeCell ref="D48:P48"/>
    <mergeCell ref="D49:P49"/>
    <mergeCell ref="D50:P50"/>
    <mergeCell ref="D51:P51"/>
    <mergeCell ref="D52:P52"/>
    <mergeCell ref="D53:P53"/>
    <mergeCell ref="D54:P54"/>
    <mergeCell ref="D55:P55"/>
    <mergeCell ref="D57:P57"/>
    <mergeCell ref="D58:P58"/>
    <mergeCell ref="D59:P59"/>
    <mergeCell ref="D60:P60"/>
    <mergeCell ref="D61:P61"/>
    <mergeCell ref="D62:P62"/>
    <mergeCell ref="D63:P63"/>
    <mergeCell ref="D64:P64"/>
    <mergeCell ref="D67:P67"/>
    <mergeCell ref="D68:P68"/>
    <mergeCell ref="D69:P69"/>
    <mergeCell ref="D70:P70"/>
    <mergeCell ref="D71:P71"/>
    <mergeCell ref="D72:P72"/>
    <mergeCell ref="D73:P73"/>
    <mergeCell ref="D74:P74"/>
    <mergeCell ref="D75:P75"/>
    <mergeCell ref="D76:P76"/>
    <mergeCell ref="D77:P77"/>
    <mergeCell ref="D78:P78"/>
    <mergeCell ref="D79:P79"/>
    <mergeCell ref="D80:P80"/>
    <mergeCell ref="D81:P81"/>
    <mergeCell ref="D82:P82"/>
    <mergeCell ref="D83:P83"/>
    <mergeCell ref="D84:P84"/>
    <mergeCell ref="D85:P85"/>
    <mergeCell ref="D88:P88"/>
    <mergeCell ref="D89:P89"/>
    <mergeCell ref="D91:P91"/>
    <mergeCell ref="D92:P92"/>
    <mergeCell ref="D93:P93"/>
    <mergeCell ref="D94:P94"/>
    <mergeCell ref="D95:P95"/>
    <mergeCell ref="D96:P96"/>
    <mergeCell ref="D99:P99"/>
    <mergeCell ref="D100:P100"/>
    <mergeCell ref="D101:P101"/>
    <mergeCell ref="D102:P102"/>
    <mergeCell ref="D103:P103"/>
    <mergeCell ref="D106:P106"/>
    <mergeCell ref="D107:P107"/>
    <mergeCell ref="D108:P108"/>
    <mergeCell ref="D109:P109"/>
    <mergeCell ref="D110:P110"/>
    <mergeCell ref="D111:P111"/>
    <mergeCell ref="D112:P112"/>
    <mergeCell ref="D113:P113"/>
    <mergeCell ref="D114:P114"/>
    <mergeCell ref="D115:P115"/>
    <mergeCell ref="D116:P116"/>
    <mergeCell ref="D117:P117"/>
    <mergeCell ref="D118:P118"/>
    <mergeCell ref="D121:P121"/>
    <mergeCell ref="D122:P122"/>
    <mergeCell ref="D123:P123"/>
    <mergeCell ref="D124:P124"/>
    <mergeCell ref="D127:P127"/>
    <mergeCell ref="D128:P128"/>
    <mergeCell ref="D129:P129"/>
    <mergeCell ref="D130:P130"/>
    <mergeCell ref="D131:P131"/>
    <mergeCell ref="D132:P132"/>
    <mergeCell ref="D133:P133"/>
    <mergeCell ref="D136:P136"/>
    <mergeCell ref="D137:P137"/>
    <mergeCell ref="D138:P138"/>
    <mergeCell ref="D139:P139"/>
    <mergeCell ref="D140:P140"/>
    <mergeCell ref="D141:P141"/>
    <mergeCell ref="D142:P142"/>
    <mergeCell ref="D143:P143"/>
    <mergeCell ref="D144:P144"/>
    <mergeCell ref="D145:P145"/>
    <mergeCell ref="D146:P146"/>
    <mergeCell ref="D149:P149"/>
    <mergeCell ref="D150:P150"/>
    <mergeCell ref="D151:P151"/>
    <mergeCell ref="D152:P152"/>
    <mergeCell ref="D153:P153"/>
    <mergeCell ref="D156:P156"/>
    <mergeCell ref="D157:P157"/>
    <mergeCell ref="D159:P159"/>
    <mergeCell ref="D160:P160"/>
    <mergeCell ref="D161:P161"/>
    <mergeCell ref="D162:P162"/>
    <mergeCell ref="D163:P163"/>
    <mergeCell ref="D164:P164"/>
    <mergeCell ref="D165:P165"/>
    <mergeCell ref="D168:P168"/>
    <mergeCell ref="D169:P169"/>
    <mergeCell ref="D170:P170"/>
    <mergeCell ref="D171:P171"/>
    <mergeCell ref="D172:P172"/>
    <mergeCell ref="D173:P173"/>
    <mergeCell ref="D174:P174"/>
    <mergeCell ref="D176:P176"/>
    <mergeCell ref="D177:P177"/>
    <mergeCell ref="D178:P178"/>
    <mergeCell ref="D179:P179"/>
    <mergeCell ref="D180:P180"/>
    <mergeCell ref="D181:P181"/>
    <mergeCell ref="D182:P182"/>
    <mergeCell ref="D183:P183"/>
    <mergeCell ref="D186:P186"/>
    <mergeCell ref="D187:P187"/>
    <mergeCell ref="D188:P188"/>
    <mergeCell ref="D189:P189"/>
    <mergeCell ref="D190:P190"/>
    <mergeCell ref="D191:P191"/>
    <mergeCell ref="D192:P192"/>
    <mergeCell ref="D193:P193"/>
    <mergeCell ref="D194:P194"/>
    <mergeCell ref="D195:P195"/>
    <mergeCell ref="D196:P196"/>
    <mergeCell ref="D197:P197"/>
    <mergeCell ref="D198:P198"/>
    <mergeCell ref="D199:P199"/>
    <mergeCell ref="D200:P200"/>
    <mergeCell ref="D201:P201"/>
    <mergeCell ref="D202:P202"/>
    <mergeCell ref="D203:P203"/>
    <mergeCell ref="D204:P204"/>
    <mergeCell ref="D208:P208"/>
    <mergeCell ref="D209:P209"/>
    <mergeCell ref="D210:P210"/>
    <mergeCell ref="D211:P211"/>
    <mergeCell ref="D214:P214"/>
    <mergeCell ref="D215:P215"/>
    <mergeCell ref="D216:P216"/>
    <mergeCell ref="D217:P217"/>
    <mergeCell ref="D218:P218"/>
    <mergeCell ref="D219:P219"/>
    <mergeCell ref="D222:P222"/>
    <mergeCell ref="D224:P224"/>
    <mergeCell ref="D225:P225"/>
    <mergeCell ref="D226:P226"/>
    <mergeCell ref="D227:P227"/>
    <mergeCell ref="D228:P228"/>
    <mergeCell ref="D229:P229"/>
    <mergeCell ref="D230:P230"/>
    <mergeCell ref="D231:P231"/>
    <mergeCell ref="D232:P232"/>
    <mergeCell ref="D233:P233"/>
    <mergeCell ref="D234:P234"/>
    <mergeCell ref="D235:P235"/>
    <mergeCell ref="D239:P239"/>
    <mergeCell ref="D240:P240"/>
    <mergeCell ref="D241:P241"/>
    <mergeCell ref="D242:P242"/>
    <mergeCell ref="D243:P243"/>
    <mergeCell ref="D244:P244"/>
    <mergeCell ref="D245:P245"/>
    <mergeCell ref="D246:P246"/>
    <mergeCell ref="D248:P248"/>
    <mergeCell ref="D249:P249"/>
    <mergeCell ref="D250:P250"/>
    <mergeCell ref="D251:P251"/>
    <mergeCell ref="D252:P252"/>
    <mergeCell ref="D253:P253"/>
    <mergeCell ref="D254:P254"/>
    <mergeCell ref="D255:P255"/>
    <mergeCell ref="D256:P256"/>
    <mergeCell ref="D257:P257"/>
    <mergeCell ref="D258:P258"/>
    <mergeCell ref="D259:P259"/>
    <mergeCell ref="D260:P260"/>
    <mergeCell ref="D261:P261"/>
    <mergeCell ref="D262:P262"/>
    <mergeCell ref="D265:P265"/>
    <mergeCell ref="D266:P266"/>
    <mergeCell ref="D269:P269"/>
    <mergeCell ref="D270:P270"/>
    <mergeCell ref="D271:P271"/>
    <mergeCell ref="D272:P272"/>
    <mergeCell ref="D273:P273"/>
    <mergeCell ref="D274:P274"/>
    <mergeCell ref="D279:P279"/>
    <mergeCell ref="D280:P280"/>
    <mergeCell ref="D281:P281"/>
    <mergeCell ref="D283:P283"/>
    <mergeCell ref="D284:P284"/>
    <mergeCell ref="D286:P286"/>
    <mergeCell ref="D287:P287"/>
    <mergeCell ref="D288:P288"/>
    <mergeCell ref="D293:P293"/>
    <mergeCell ref="D294:P294"/>
    <mergeCell ref="D295:P295"/>
    <mergeCell ref="D297:P297"/>
    <mergeCell ref="D298:P298"/>
    <mergeCell ref="D301:P301"/>
    <mergeCell ref="D302:P302"/>
    <mergeCell ref="D303:P303"/>
    <mergeCell ref="D304:P304"/>
    <mergeCell ref="D305:P305"/>
    <mergeCell ref="D306:P306"/>
    <mergeCell ref="D308:P308"/>
    <mergeCell ref="D309:P309"/>
    <mergeCell ref="D310:P310"/>
    <mergeCell ref="D312:P312"/>
    <mergeCell ref="D313:P313"/>
    <mergeCell ref="D315:P315"/>
    <mergeCell ref="D316:P316"/>
    <mergeCell ref="D317:P317"/>
    <mergeCell ref="D319:P319"/>
    <mergeCell ref="D320:P320"/>
    <mergeCell ref="D321:P321"/>
    <mergeCell ref="D323:P323"/>
    <mergeCell ref="D324:P324"/>
    <mergeCell ref="D328:P328"/>
    <mergeCell ref="D329:P329"/>
    <mergeCell ref="D330:P330"/>
    <mergeCell ref="D331:P331"/>
    <mergeCell ref="D332:P332"/>
    <mergeCell ref="D333:P333"/>
    <mergeCell ref="D334:P334"/>
    <mergeCell ref="D336:P336"/>
    <mergeCell ref="D337:P337"/>
    <mergeCell ref="D338:P338"/>
    <mergeCell ref="D339:P339"/>
    <mergeCell ref="D340:P340"/>
    <mergeCell ref="D341:P341"/>
    <mergeCell ref="D342:P342"/>
    <mergeCell ref="D343:P343"/>
    <mergeCell ref="D346:P346"/>
    <mergeCell ref="Q347:U347"/>
    <mergeCell ref="D347:P347"/>
    <mergeCell ref="Q348:U348"/>
    <mergeCell ref="D348:P348"/>
    <mergeCell ref="Q349:U349"/>
    <mergeCell ref="D349:P349"/>
    <mergeCell ref="Q350:U350"/>
    <mergeCell ref="D350:P350"/>
    <mergeCell ref="Q351:U351"/>
    <mergeCell ref="D351:P351"/>
    <mergeCell ref="D352:U352"/>
    <mergeCell ref="D354:U354"/>
    <mergeCell ref="Q355:U355"/>
    <mergeCell ref="D355:P355"/>
    <mergeCell ref="Q356:U356"/>
    <mergeCell ref="D356:P356"/>
    <mergeCell ref="Q357:U357"/>
    <mergeCell ref="D357:P357"/>
    <mergeCell ref="D359:U359"/>
    <mergeCell ref="Q360:U360"/>
    <mergeCell ref="D360:P360"/>
    <mergeCell ref="Q361:U361"/>
    <mergeCell ref="D361:P361"/>
    <mergeCell ref="Q362:U362"/>
    <mergeCell ref="D362:P362"/>
    <mergeCell ref="Q363:U363"/>
    <mergeCell ref="D363:P363"/>
    <mergeCell ref="Q364:U364"/>
    <mergeCell ref="D364:P364"/>
    <mergeCell ref="Q365:U365"/>
    <mergeCell ref="D365:P365"/>
    <mergeCell ref="Q366:U366"/>
    <mergeCell ref="D366:P366"/>
    <mergeCell ref="D367:P367"/>
    <mergeCell ref="D368:U368"/>
    <mergeCell ref="D369:P369"/>
    <mergeCell ref="Q369:U369"/>
    <mergeCell ref="D370:P370"/>
    <mergeCell ref="Q370:U370"/>
    <mergeCell ref="D371:P371"/>
    <mergeCell ref="Q371:U371"/>
    <mergeCell ref="D372:U372"/>
    <mergeCell ref="D373:U373"/>
    <mergeCell ref="D374:U374"/>
    <mergeCell ref="D375:U375"/>
    <mergeCell ref="P376:U376"/>
    <mergeCell ref="D378:N379"/>
    <mergeCell ref="P378:U379"/>
    <mergeCell ref="D380:U380"/>
  </mergeCells>
  <pageMargins left="0.5511811023622" right="0.5511811023622" top="0.5511811023622" bottom="0.5511811023622" header="0.23622047244094" footer="0.23622047244094"/>
  <pageSetup paperSize="9" fitToHeight="0" orientation="portrait"/>
  <headerFooter>
    <oddHeader>&amp;L&amp;G&amp;L              25-189 - Construction résidence Marie-Françoise LE CAM
              Rue Révérend Père Maur Masse - 29140 TOURC'H&amp;RAppel d'offre -  LOT N°2 -  Réseaux profonds 
DCE - Edition du 18/03/2026</oddHeader>
    <oddFooter>&amp;CEdition du 18/03/2026&amp;RPage &amp;P/&amp;N</oddFooter>
  </headerFooter>
  <legacyDrawingHF r:id="rId1"/>
</worksheet>
</file>

<file path=xl/worksheets/sheet3.xml><?xml version="1.0" encoding="utf-8"?>
<worksheet xmlns="http://schemas.openxmlformats.org/spreadsheetml/2006/main" xmlns:r="http://schemas.openxmlformats.org/officeDocument/2006/relationships">
  <sheetPr>
    <outlinePr summaryBelow="0" summaryRight="0"/>
  </sheetPr>
  <dimension ref="A1:AA98"/>
  <sheetViews>
    <sheetView showGridLines="0" workbookViewId="0"/>
  </sheetViews>
  <sheetFormatPr defaultRowHeight="12.75" customHeight="1"/>
  <cols>
    <col min="1" max="1" width="11.42578125" customWidth="1"/>
    <col min="2" max="2" width="35" customWidth="1"/>
    <col min="3" max="10" width="11.42578125" customWidth="1"/>
  </cols>
  <sheetData>
    <row r="1" spans="1:27" ht="12.75" customHeight="1">
      <c r="B1" s="71" t="s">
        <v>344</v>
      </c>
      <c r="AA1" s="7">
        <f>IF('AO'!Q371&lt;&gt;"",'AO'!Q371,"0")</f>
        <v/>
      </c>
    </row>
    <row r="2" spans="1:27" ht="12.75" customHeight="1">
      <c r="AA2" s="7">
        <f>UPPER(MID(AA98,1,1))&amp;MID(AA98,2,168)</f>
        <v/>
      </c>
    </row>
    <row r="3" spans="1:27" ht="25.5" customHeight="1">
      <c r="A3" s="98" t="s">
        <v>345</v>
      </c>
      <c r="B3" s="95" t="s">
        <v>346</v>
      </c>
      <c r="C3" s="99" t="s">
        <v>371</v>
      </c>
      <c r="D3" s="99"/>
      <c r="E3" s="99"/>
      <c r="F3" s="99"/>
      <c r="G3" s="99"/>
      <c r="H3" s="99"/>
      <c r="I3" s="99"/>
      <c r="J3" s="99"/>
      <c r="AA3" s="7">
        <f>INT(AA1/1000000)</f>
        <v/>
      </c>
    </row>
    <row r="4" spans="1:27" ht="12.75" customHeight="1">
      <c r="AA4" s="7">
        <f>INT((AA1-AA3*1000000)/1000)</f>
        <v/>
      </c>
    </row>
    <row r="5" spans="1:27" ht="25.5" customHeight="1">
      <c r="A5" s="98" t="s">
        <v>347</v>
      </c>
      <c r="B5" s="95" t="s">
        <v>348</v>
      </c>
      <c r="C5" s="99" t="s">
        <v>372</v>
      </c>
      <c r="D5" s="99"/>
      <c r="E5" s="99"/>
      <c r="F5" s="99"/>
      <c r="G5" s="99"/>
      <c r="H5" s="99"/>
      <c r="I5" s="99"/>
      <c r="J5" s="99"/>
      <c r="AA5" s="7">
        <f>INT(AA1-AA3*1000000-AA4*1000)</f>
        <v/>
      </c>
    </row>
    <row r="6" spans="1:27" ht="12.75" customHeight="1">
      <c r="AA6" s="7">
        <f>ROUND(AA1-AA3*1000000-AA4*1000-AA5,2)*100</f>
        <v/>
      </c>
    </row>
    <row r="7" spans="1:27" ht="12.75" customHeight="1">
      <c r="A7" s="98" t="s">
        <v>357</v>
      </c>
      <c r="B7" s="95" t="s">
        <v>358</v>
      </c>
      <c r="C7" s="99" t="s">
        <v>373</v>
      </c>
      <c r="AA7" s="7">
        <f>AA3-AA12*100</f>
        <v/>
      </c>
    </row>
    <row r="8" spans="1:27" ht="12.75" customHeight="1">
      <c r="AA8" s="7">
        <f>0</f>
        <v/>
      </c>
    </row>
    <row r="9" spans="1:27" ht="12.75" customHeight="1">
      <c r="A9" s="98" t="s">
        <v>359</v>
      </c>
      <c r="B9" s="95" t="s">
        <v>360</v>
      </c>
      <c r="C9" s="99"/>
      <c r="AA9" s="7">
        <f>AA4-AA15*100</f>
        <v/>
      </c>
    </row>
    <row r="10" spans="1:27" ht="12.75" customHeight="1">
      <c r="AA10" s="7">
        <f>ROUND(AA5-AA18*100,0)</f>
        <v/>
      </c>
    </row>
    <row r="11" spans="1:27" ht="25.5" customHeight="1">
      <c r="A11" s="98" t="s">
        <v>349</v>
      </c>
      <c r="B11" s="95" t="s">
        <v>350</v>
      </c>
      <c r="C11" s="99" t="s">
        <v>51</v>
      </c>
      <c r="D11" s="99"/>
      <c r="E11" s="99"/>
      <c r="F11" s="99"/>
      <c r="G11" s="99"/>
      <c r="H11" s="99"/>
      <c r="I11" s="99"/>
      <c r="J11" s="99"/>
      <c r="AA11" s="7">
        <f>AA6</f>
        <v/>
      </c>
    </row>
    <row r="12" spans="1:27" ht="12.75" customHeight="1">
      <c r="AA12" s="7">
        <f>INT(AA3/100)</f>
        <v/>
      </c>
    </row>
    <row r="13" spans="1:27" ht="12.75" customHeight="1">
      <c r="A13" s="98" t="s">
        <v>361</v>
      </c>
      <c r="B13" s="95" t="s">
        <v>362</v>
      </c>
      <c r="C13" s="99" t="s">
        <v>374</v>
      </c>
      <c r="AA13" s="7">
        <f>INT((AA3-AA12*100)/10)</f>
        <v/>
      </c>
    </row>
    <row r="14" spans="1:27" ht="12.75" customHeight="1">
      <c r="AA14" s="7">
        <f>AA3-AA12*100-AA13*10</f>
        <v/>
      </c>
    </row>
    <row r="15" spans="1:27" ht="12.75" customHeight="1">
      <c r="A15" s="98" t="s">
        <v>363</v>
      </c>
      <c r="B15" s="95" t="s">
        <v>364</v>
      </c>
      <c r="C15" s="99" t="s">
        <v>375</v>
      </c>
      <c r="AA15" s="7">
        <f>INT(AA4/100)</f>
        <v/>
      </c>
    </row>
    <row r="16" spans="1:27" ht="12.75" customHeight="1">
      <c r="AA16" s="7">
        <f>INT((AA4-AA15*100)/10)</f>
        <v/>
      </c>
    </row>
    <row r="17" spans="1:27" ht="12.75" customHeight="1">
      <c r="A17" s="98" t="s">
        <v>365</v>
      </c>
      <c r="B17" s="95" t="s">
        <v>366</v>
      </c>
      <c r="C17" s="99" t="s">
        <v>376</v>
      </c>
      <c r="AA17" s="7">
        <f>AA4-AA15*100-AA16*10</f>
        <v/>
      </c>
    </row>
    <row r="18" spans="1:27" ht="12.75" customHeight="1">
      <c r="AA18" s="7">
        <f>INT(AA5/100)</f>
        <v/>
      </c>
    </row>
    <row r="19" spans="1:27" ht="12.75" customHeight="1">
      <c r="C19" s="100">
        <v>0.2</v>
      </c>
      <c r="E19" s="101" t="s">
        <v>367</v>
      </c>
      <c r="AA19" s="7">
        <f>INT((AA5-AA18*100)/10)</f>
        <v/>
      </c>
    </row>
    <row r="20" spans="1:27" ht="12.75" customHeight="1">
      <c r="C20" s="102">
        <v>0.055</v>
      </c>
      <c r="E20" s="101" t="s">
        <v>368</v>
      </c>
      <c r="AA20" s="7">
        <f>AA5-AA18*100-AA19*10</f>
        <v/>
      </c>
    </row>
    <row r="21" spans="1:27" ht="12.75" customHeight="1">
      <c r="C21" s="102">
        <v>0</v>
      </c>
      <c r="E21" s="101" t="s">
        <v>369</v>
      </c>
      <c r="AA21" s="7">
        <f>INT(AA6/10)</f>
        <v/>
      </c>
    </row>
    <row r="22" spans="1:27" ht="12.75" customHeight="1">
      <c r="C22" s="103">
        <v>0</v>
      </c>
      <c r="E22" s="101" t="s">
        <v>370</v>
      </c>
      <c r="AA22" s="7">
        <f>ROUND(AA6-AA21*10,0)</f>
        <v/>
      </c>
    </row>
    <row r="23" spans="1:27" ht="12.75" customHeight="1">
      <c r="AA23" s="7">
        <f>IF(AA12=0,"",IF(AA12=1,"",IF(AA12=2,"deux ",IF(AA12=3,"trois ",IF(AA12=4,"quatre ",IF(AA12=5,"cinq ",AA42))))))</f>
        <v/>
      </c>
    </row>
    <row r="24" spans="1:27" ht="12.75" customHeight="1">
      <c r="A24" s="98" t="s">
        <v>351</v>
      </c>
      <c r="B24" s="95" t="s">
        <v>352</v>
      </c>
      <c r="C24" s="99" t="s">
        <v>377</v>
      </c>
      <c r="D24" s="99"/>
      <c r="E24" s="99"/>
      <c r="F24" s="99"/>
      <c r="G24" s="99"/>
      <c r="H24" s="99"/>
      <c r="I24" s="99"/>
      <c r="J24" s="99"/>
      <c r="AA24" s="7">
        <f>IF(AA12=0,"",IF(AA12&lt;2,"cent ",AA43))</f>
        <v/>
      </c>
    </row>
    <row r="25" spans="1:27" ht="12.75" customHeight="1">
      <c r="AA25" s="7">
        <f>IF(AA13=1,AA44,IF(AA13=7,AA64,IF(AA13=9,AA80,AA89)))</f>
        <v/>
      </c>
    </row>
    <row r="26" spans="1:27" ht="12.75" customHeight="1">
      <c r="A26" s="98" t="s">
        <v>353</v>
      </c>
      <c r="B26" s="95" t="s">
        <v>354</v>
      </c>
      <c r="C26" s="99" t="s">
        <v>378</v>
      </c>
      <c r="D26" s="99"/>
      <c r="E26" s="99"/>
      <c r="F26" s="99"/>
      <c r="G26" s="99"/>
      <c r="H26" s="99"/>
      <c r="I26" s="99"/>
      <c r="J26" s="99"/>
      <c r="AA26" s="7">
        <f>IF(AA7=11,"",IF(AA7=12,"",IF(AA7=13,"",IF(AA7=14,"",IF(AA7=15,"",IF(AA7=16,"",AA45))))))</f>
        <v/>
      </c>
    </row>
    <row r="27" spans="1:27" ht="12.75" customHeight="1">
      <c r="AA27" s="7">
        <f>IF(AA3=0,"",IF(AA3&lt;2,"million ","millions "))</f>
        <v/>
      </c>
    </row>
    <row r="28" spans="1:27" ht="12.75" customHeight="1">
      <c r="A28" s="98" t="s">
        <v>355</v>
      </c>
      <c r="B28" s="95" t="s">
        <v>356</v>
      </c>
      <c r="C28" s="99"/>
      <c r="D28" s="99"/>
      <c r="E28" s="99"/>
      <c r="F28" s="99"/>
      <c r="G28" s="99"/>
      <c r="H28" s="99"/>
      <c r="I28" s="99"/>
      <c r="J28" s="99"/>
      <c r="AA28" s="7">
        <f>IF(AA8=1,"",IF(AA15=0,"",IF(AA15=1,"",IF(AA15=2,"deux ",IF(AA15=3,"trois ",IF(AA15=4,"quatre ",IF(AA15=5,"cinq ",AA46)))))))</f>
        <v/>
      </c>
    </row>
    <row r="29" spans="1:27" ht="12.75" customHeight="1">
      <c r="AA29" s="7">
        <f>IF(AA15=0,"",IF(AA15&lt;2,"cent ",AA47))</f>
        <v/>
      </c>
    </row>
    <row r="30" spans="1:27" ht="12.75" customHeight="1">
      <c r="AA30" s="7">
        <f>IF(AA16=1,AA48,IF(AA16=7,AA66,IF(AA16=9,AA81,AA90)))</f>
        <v/>
      </c>
    </row>
    <row r="31" spans="1:27" ht="12.75" customHeight="1">
      <c r="AA31" s="7">
        <f>IF(AA4=1,"",AA49)</f>
        <v/>
      </c>
    </row>
    <row r="32" spans="1:27" ht="12.75" customHeight="1">
      <c r="AA32" s="7">
        <f>IF(AA4&gt;0,"mille ","")</f>
        <v/>
      </c>
    </row>
    <row r="33" spans="27:27" ht="12.75" customHeight="1">
      <c r="AA33" s="7">
        <f>IF(INT(AA1)=0,"zéro ",IF(AA18=0,"",IF(AA18=1,"",IF(AA18=2,"deux ",IF(AA18=3,"trois ",IF(AA18=4,"quatre ",IF(AA18=5,"cinq ",AA50)))))))</f>
        <v/>
      </c>
    </row>
    <row r="34" spans="27:27" ht="12.75" customHeight="1">
      <c r="AA34" s="7">
        <f>IF(AA18=0,"",IF(AA18&lt;2,"cent ",AA51))</f>
        <v/>
      </c>
    </row>
    <row r="35" spans="27:27" ht="12.75" customHeight="1">
      <c r="AA35" s="7">
        <f>IF(AA19=1,AA52,IF(AA19=7,AA68,IF(AA19=9,AA83,AA91)))</f>
        <v/>
      </c>
    </row>
    <row r="36" spans="27:27" ht="12.75" customHeight="1">
      <c r="AA36" s="7">
        <f>IF(AA10=11,"",IF(AA10=12,"",IF(AA10=13,"",IF(AA10=14,"",IF(AA10=15,"",IF(AA10=16,"",AA53))))))</f>
        <v/>
      </c>
    </row>
    <row r="37" spans="27:27" ht="12.75" customHeight="1">
      <c r="AA37" s="7">
        <f>IF(INT(AA1&lt;2),"Euro ","Euros ")</f>
        <v/>
      </c>
    </row>
    <row r="38" spans="27:27" ht="12.75" customHeight="1">
      <c r="AA38" s="7">
        <f>IF(AA6&gt;0,"et ","")</f>
        <v/>
      </c>
    </row>
    <row r="39" spans="27:27" ht="12.75" customHeight="1">
      <c r="AA39" s="7">
        <f>IF(AA21=1,AA54,IF(AA21=7,AA70,IF(AA21=9,AA84,AA92)))</f>
        <v/>
      </c>
    </row>
    <row r="40" spans="27:27" ht="12.75" customHeight="1">
      <c r="AA40" s="7">
        <f>IF(AA11=11,"",IF(AA11=12,"",IF(AA11=13,"",IF(AA11=14,"",IF(AA11=15,"",IF(AA11=16,"",AA55))))))</f>
        <v/>
      </c>
    </row>
    <row r="41" spans="27:27" ht="12.75" customHeight="1">
      <c r="AA41" s="7">
        <f>IF(AA6=0,"",IF(AA6&lt;2,"centime","centimes"))</f>
        <v/>
      </c>
    </row>
    <row r="42" spans="27:27" ht="12.75" customHeight="1">
      <c r="AA42" s="7">
        <f>IF(AA3=0," ",IF(AA12=6,"six ",IF(AA12=7,"sept ",IF(AA12=8,"huit ",IF(AA12=9,"neuf ",)))))</f>
        <v/>
      </c>
    </row>
    <row r="43" spans="27:27" ht="12.75" customHeight="1">
      <c r="AA43" s="7">
        <f>IF(AA7&gt;0,"cent ", "cents ")</f>
        <v/>
      </c>
    </row>
    <row r="44" spans="27:27" ht="12.75" customHeight="1">
      <c r="AA44" s="7">
        <f>IF(AA7=10,"dix ",IF(AA7=11,"onze ",IF(AA7=12,"douze ",IF(AA7=13,"treize ",IF(AA7=14,"quatorze ",IF(AA7=15,"quinze ",AA56))))))</f>
        <v/>
      </c>
    </row>
    <row r="45" spans="27:27" ht="12.75" customHeight="1">
      <c r="AA45" s="7">
        <f>IF(AA7=17,"",IF(AA7=18,"",IF(AA7=19,"",AA57)))</f>
        <v/>
      </c>
    </row>
    <row r="46" spans="27:27" ht="12.75" customHeight="1">
      <c r="AA46" s="7">
        <f>IF(AA15=6,"six ",IF(AA15=7,"sept ",IF(AA15=8,"huit ",IF(AA15=9,"neuf ",))))</f>
        <v/>
      </c>
    </row>
    <row r="47" spans="27:27" ht="12.75" customHeight="1">
      <c r="AA47" s="7">
        <f>IF(AA9&gt;0,"cent ", "cents ")</f>
        <v/>
      </c>
    </row>
    <row r="48" spans="27:27" ht="12.75" customHeight="1">
      <c r="AA48" s="7">
        <f>IF(AA9=10,"dix ",IF(AA9=11,"onze ",IF(AA9=12,"douze ",IF(AA9=13,"treize ",IF(AA9=14,"quatorze ",IF(AA9=15,"quinze ",AA58))))))</f>
        <v/>
      </c>
    </row>
    <row r="49" spans="27:27" ht="12.75" customHeight="1">
      <c r="AA49" s="7">
        <f>IF(AA9=11,"",IF(AA9=12,"",IF(AA9=13,"",IF(AA9=14,"",IF(AA9=15,"",IF(AA9=16,"",AA59))))))</f>
        <v/>
      </c>
    </row>
    <row r="50" spans="27:27" ht="12.75" customHeight="1">
      <c r="AA50" s="7">
        <f>IF(AA18=6,"six ",IF(AA18=7,"sept ",IF(AA18=8,"huit ",IF(AA18=9,"neuf ",))))</f>
        <v/>
      </c>
    </row>
    <row r="51" spans="27:27" ht="12.75" customHeight="1">
      <c r="AA51" s="7">
        <f>IF(AA10&gt;0,"cent ", "cents ")</f>
        <v/>
      </c>
    </row>
    <row r="52" spans="27:27" ht="12.75" customHeight="1">
      <c r="AA52" s="7">
        <f>IF(AA10=10,"dix ",IF(AA10=11,"onze ",IF(AA10=12,"douze ",IF(AA10=13,"treize ",IF(AA10=14,"quatorze ",IF(AA10=15,"quinze ",AA60))))))</f>
        <v/>
      </c>
    </row>
    <row r="53" spans="27:27" ht="12.75" customHeight="1">
      <c r="AA53" s="7">
        <f>IF(AA10=17,"",IF(AA10=18,"",IF(AA10=19,"",AA61)))</f>
        <v/>
      </c>
    </row>
    <row r="54" spans="27:27" ht="12.75" customHeight="1">
      <c r="AA54" s="7">
        <f>IF(AA11=10,"dix ",IF(AA11=11,"onze ",IF(AA11=12,"douze ",IF(AA11=13,"treize ",IF(AA11=14,"quatorze ",IF(AA11=15,"quinze ",AA62))))))</f>
        <v/>
      </c>
    </row>
    <row r="55" spans="27:27" ht="12.75" customHeight="1">
      <c r="AA55" s="7">
        <f>IF(AA11=17,"",IF(AA11=18,"",IF(AA11=19,"",AA63)))</f>
        <v/>
      </c>
    </row>
    <row r="56" spans="27:27" ht="12.75" customHeight="1">
      <c r="AA56" s="7">
        <f>IF(AA7=16,"seize ",IF(AA7=17,"dix-sept ",IF(AA7=18,"dix-huit ",IF(AA7=19,"dix-neuf ",AA64))))</f>
        <v/>
      </c>
    </row>
    <row r="57" spans="27:27" ht="12.75" customHeight="1">
      <c r="AA57" s="7">
        <f>IF(AA7=21,"et un ",IF(AA7=31,"et un ",IF(AA7=41,"et un ",IF(AA7=51,"et un ",IF(AA7=61,"et un ",AA65)))))</f>
        <v/>
      </c>
    </row>
    <row r="58" spans="27:27" ht="12.75" customHeight="1">
      <c r="AA58" s="7">
        <f>IF(AA9=16,"seize ",IF(AA9=17,"dix-sept ",IF(AA9=18,"dix-huit ",IF(AA9=19,"dix-neuf ",AA66))))</f>
        <v/>
      </c>
    </row>
    <row r="59" spans="27:27" ht="12.75" customHeight="1">
      <c r="AA59" s="7">
        <f>IF(AA9=17,"",IF(AA9=18,"",IF(AA9=19,"",AA67)))</f>
        <v/>
      </c>
    </row>
    <row r="60" spans="27:27" ht="12.75" customHeight="1">
      <c r="AA60" s="7">
        <f>IF(AA10=16,"seize ",IF(AA10=17,"dix-sept ",IF(AA10=18,"dix-huit ",IF(AA10=19,"dix-neuf ",AA68))))</f>
        <v/>
      </c>
    </row>
    <row r="61" spans="27:27" ht="12.75" customHeight="1">
      <c r="AA61" s="7">
        <f>IF(AA10=21,"et un ",IF(AA10=31,"et un ",IF(AA10=41,"et un ",IF(AA10=51,"et un ",IF(AA10=61,"et un ",AA69)))))</f>
        <v/>
      </c>
    </row>
    <row r="62" spans="27:27" ht="12.75" customHeight="1">
      <c r="AA62" s="7">
        <f>IF(AA11=16,"seize ",IF(AA11=17,"dix-sept ",IF(AA11=18,"dix-huit ",IF(AA11=19,"dix-neuf ",AA70))))</f>
        <v/>
      </c>
    </row>
    <row r="63" spans="27:27" ht="12.75" customHeight="1">
      <c r="AA63" s="7">
        <f>IF(AA11=21,"et un ",IF(AA11=31,"et un ",IF(AA11=41,"et un ",IF(AA11=51,"et un ",IF(AA11=61,"et un ",AA71)))))</f>
        <v/>
      </c>
    </row>
    <row r="64" spans="27:27" ht="12.75" customHeight="1">
      <c r="AA64" s="7">
        <f>IF(AA7=70,"soixante-dix ",IF(AA7=71,"soixante et onze ",IF(AA7=72,"soixante-douze ",IF(AA7=73,"soixante-treize ",IF(AA7=74,"soixante-quatorze ",IF(AA7=75,"soixante-quinze ",AA72))))))</f>
        <v/>
      </c>
    </row>
    <row r="65" spans="27:27" ht="12.75" customHeight="1">
      <c r="AA65" s="7">
        <f>IF(AA13=9,"",IF(AA13=7,"",IF(AA14=0,"",IF(AA14=1,"un ",IF(AA14=2,"deux ",IF(AA14=3,"trois ",IF(AA14=4,"quatre ",IF(AA14=5,"cinq ",AA73))))))))</f>
        <v/>
      </c>
    </row>
    <row r="66" spans="27:27" ht="12.75" customHeight="1">
      <c r="AA66" s="7">
        <f>IF(AA9=70,"soixante-dix ",IF(AA9=71,"soixante et onze ",IF(AA9=72,"soixante-douze ",IF(AA9=73,"soixante-treize ",IF(AA9=74,"soixante-quatorze ",IF(AA9=75,"soixante-quinze ",AA74))))))</f>
        <v/>
      </c>
    </row>
    <row r="67" spans="27:27" ht="12.75" customHeight="1">
      <c r="AA67" s="7">
        <f>IF(AA9=21,"et un ",IF(AA9=31,"et un ",IF(AA9=41,"et un ",IF(AA9=51,"et un ",IF(AA9=61,"et un ",AA75)))))</f>
        <v/>
      </c>
    </row>
    <row r="68" spans="27:27" ht="12.75" customHeight="1">
      <c r="AA68" s="7">
        <f>IF(AA10=70,"soixante-dix ",IF(AA10=71,"soixante et onze ",IF(AA10=72,"soixante-douze ",IF(AA10=73,"soixante-treize ",IF(AA10=74,"soixante-quatorze ",IF(AA10=75,"soixante-quinze ",AA76))))))</f>
        <v/>
      </c>
    </row>
    <row r="69" spans="27:27" ht="12.75" customHeight="1">
      <c r="AA69" s="7">
        <f>IF(AA19=9,"",IF(AA19=7,"",IF(AA20=0,"",IF(AA20=1,"un ",IF(AA20=2,"deux ",IF(AA20=3,"trois ",IF(AA20=4,"quatre ",IF(AA20=5,"cinq ",AA77))))))))</f>
        <v/>
      </c>
    </row>
    <row r="70" spans="27:27" ht="12.75" customHeight="1">
      <c r="AA70" s="7">
        <f>IF(AA11=70,"soixante-dix ",IF(AA11=71,"soixante et onze ",IF(AA11=72,"soixante-douze ",IF(AA11=73,"soixante-treize ",IF(AA11=74,"soixante-quatorze ",IF(AA11=75,"soixante-quinze ",AA78))))))</f>
        <v/>
      </c>
    </row>
    <row r="71" spans="27:27" ht="12.75" customHeight="1">
      <c r="AA71" s="7">
        <f>IF(AA21=9,"",IF(AA21=7,"",IF(AA22=0,"",IF(AA22=1,"un ",IF(AA22=2,"deux ",IF(AA22=3,"trois ",IF(AA22=4,"quatre ",IF(AA22=5,"cinq ",AA79))))))))</f>
        <v/>
      </c>
    </row>
    <row r="72" spans="27:27" ht="12.75" customHeight="1">
      <c r="AA72" s="7">
        <f>IF(AA7=76,"soixante-seize ",IF(AA7=77,"soixante-dix-sept ",IF(AA7=78,"soixante-dix-huit ",IF(AA7=79,"soixante-dix-neuf ",AA80))))</f>
        <v/>
      </c>
    </row>
    <row r="73" spans="27:27" ht="12.75" customHeight="1">
      <c r="AA73" s="7">
        <f>IF(AA13=9,"",IF(AA14=6,"six ",IF(AA14=7,"sept ",IF(AA14=8,"huit ",IF(AA14=9,"neuf ",)))))</f>
        <v/>
      </c>
    </row>
    <row r="74" spans="27:27" ht="12.75" customHeight="1">
      <c r="AA74" s="7">
        <f>IF(AA9=76,"soixante-seize ",IF(AA9=77,"soixante-dix-sept ",IF(AA9=78,"soixante-dix-huit ",IF(AA9=79,"soixante-dix-neuf ",AA81))))</f>
        <v/>
      </c>
    </row>
    <row r="75" spans="27:27" ht="12.75" customHeight="1">
      <c r="AA75" s="7">
        <f>IF(AA16=9,"",IF(AA16=7,"",IF(AA17=0,"",IF(AA17=1,"un ",IF(AA17=2,"deux ",IF(AA17=3,"trois ",IF(AA17=4,"quatre ",IF(AA17=5,"cinq ",AA82))))))))</f>
        <v/>
      </c>
    </row>
    <row r="76" spans="27:27" ht="12.75" customHeight="1">
      <c r="AA76" s="7">
        <f>IF(AA10=76,"soixante-seize ",IF(AA10=77,"soixante-dix-sept ",IF(AA10=78,"soixante-dix-huit ",IF(AA10=79,"soixante-dix-neuf ",AA83))))</f>
        <v/>
      </c>
    </row>
    <row r="77" spans="27:27" ht="12.75" customHeight="1">
      <c r="AA77" s="7">
        <f>IF(AA19=9,"",IF(AA20=6,"six ",IF(AA20=7,"sept ",IF(AA20=8,"huit ",IF(AA20=9,"neuf ",)))))</f>
        <v/>
      </c>
    </row>
    <row r="78" spans="27:27" ht="12.75" customHeight="1">
      <c r="AA78" s="7">
        <f>IF(AA11=76,"soixante-seize ",IF(AA11=77,"soixante-dix-sept ",IF(AA11=78,"soixante-dix-huit ",IF(AA11=79,"soixante-dix-neuf ",AA84))))</f>
        <v/>
      </c>
    </row>
    <row r="79" spans="27:27" ht="12.75" customHeight="1">
      <c r="AA79" s="7">
        <f>IF(AA21=9,"",IF(AA22=6,"six ",IF(AA22=7,"sept ",IF(AA22=8,"huit ",IF(AA22=9,"neuf ",)))))</f>
        <v/>
      </c>
    </row>
    <row r="80" spans="27:27" ht="12.75" customHeight="1">
      <c r="AA80" s="7">
        <f>IF(AA7=90,"quatre-vingt-dix ",IF(AA7=91,"quatre-vingt-onze ",IF(AA7=92,"quatre-vingt-douze ",IF(AA7=93,"quatre-vingt-treize ",IF(AA7=94,"quatre-vingt-quatorze ",IF(AA7=95,"quatre-vingt-quinze ",AA85))))))</f>
        <v/>
      </c>
    </row>
    <row r="81" spans="27:27" ht="12.75" customHeight="1">
      <c r="AA81" s="7">
        <f>IF(AA9=90,"quatre-vingt-dix ",IF(AA9=91,"quatre-vingt-onze ",IF(AA9=92,"quatre-vingt-douze ",IF(AA9=93,"quatre-vingt-treize ",IF(AA9=94,"quatre-vingt-quatorze ",IF(AA9=95,"quatre-vingt-quinze ",AA86))))))</f>
        <v/>
      </c>
    </row>
    <row r="82" spans="27:27" ht="12.75" customHeight="1">
      <c r="AA82" s="7">
        <f>IF(AA16=9,"",IF(AA17=6,"six ",IF(AA17=7,"sept ",IF(AA17=8,"huit ",IF(AA17=9,"neuf ",)))))</f>
        <v/>
      </c>
    </row>
    <row r="83" spans="27:27" ht="12.75" customHeight="1">
      <c r="AA83" s="7">
        <f>IF(AA10=90,"quatre-vingt-dix ",IF(AA10=91,"quatre-vingt-onze ",IF(AA10=92,"quatre-vingt-douze ",IF(AA10=93,"quatre-vingt-treize ",IF(AA10=94,"quatre-vingt-quatorze ",IF(AA10=95,"quatre-vingt-quinze ",AA87))))))</f>
        <v/>
      </c>
    </row>
    <row r="84" spans="27:27" ht="12.75" customHeight="1">
      <c r="AA84" s="7">
        <f>IF(AA11=90,"quatre-vingt-dix ",IF(AA11=91,"quatre-vingt-onze ",IF(AA11=92,"quatre-vingt-douze ",IF(AA11=93,"quatre-vingt-treize ",IF(AA11=94,"quatre-vingt-quatorze ",IF(AA11=95,"quatre-vingt-quinze ",AA88))))))</f>
        <v/>
      </c>
    </row>
    <row r="85" spans="27:27" ht="12.75" customHeight="1">
      <c r="AA85" s="7">
        <f>IF(AA7=96,"quatre-vingt-seize ",IF(AA7=97,"quatre-vingt-dix-sept ",IF(AA7=98,"quatre-vingt-dix-huit ",IF(AA7=99,"quatre-vingt-dix-neuf ",AA89))))</f>
        <v/>
      </c>
    </row>
    <row r="86" spans="27:27" ht="12.75" customHeight="1">
      <c r="AA86" s="7">
        <f>IF(AA9=96,"quatre-vingt-seize ",IF(AA9=97,"quatre-vingt-dix-sept ",IF(AA9=98,"quatre-vingt-dix-huit ",IF(AA9=99,"quatre-vingt-dix-neuf ",AA90))))</f>
        <v/>
      </c>
    </row>
    <row r="87" spans="27:27" ht="12.75" customHeight="1">
      <c r="AA87" s="7">
        <f>IF(AA10=96,"quatre-vingt-seize ",IF(AA10=97,"quatre-vingt-dix-sept ",IF(AA10=98,"quatre-vingt-dix-huit ",IF(AA10=99,"quatre-vingt-dix-neuf ",AA91))))</f>
        <v/>
      </c>
    </row>
    <row r="88" spans="27:27" ht="12.75" customHeight="1">
      <c r="AA88" s="7">
        <f>IF(AA11=96,"quatre-vingt-seize ",IF(AA11=97,"quatre-vingt-dix-sept ",IF(AA11=98,"quatre-vingt-dix-huit ",IF(AA11=99,"quatre-vingt-dix-neuf ",AA92))))</f>
        <v/>
      </c>
    </row>
    <row r="89" spans="27:27" ht="12.75" customHeight="1">
      <c r="AA89" s="7">
        <f>IF(AA13=2,"vingt ",IF(AA13=3,"trente ",IF(AA13=4,"quarante ",IF(AA13=5,"cinquante ",AA93))))</f>
        <v/>
      </c>
    </row>
    <row r="90" spans="27:27" ht="12.75" customHeight="1">
      <c r="AA90" s="7">
        <f>IF(AA16=2,"vingt ",IF(AA16=3,"trente ",IF(AA16=4,"quarante ",IF(AA16=5,"cinquante ",AA94))))</f>
        <v/>
      </c>
    </row>
    <row r="91" spans="27:27" ht="12.75" customHeight="1">
      <c r="AA91" s="7">
        <f>IF(AA19=2,"vingt ",IF(AA19=3,"trente ",IF(AA19=4,"quarante ",IF(AA19=5,"cinquante ",AA95))))</f>
        <v/>
      </c>
    </row>
    <row r="92" spans="27:27" ht="12.75" customHeight="1">
      <c r="AA92" s="7">
        <f>IF(AA21=2,"vingt ",IF(AA21=3,"trente ",IF(AA21=4,"quarante ",IF(AA21=5,"cinquante ",AA96))))</f>
        <v/>
      </c>
    </row>
    <row r="93" spans="27:27" ht="12.75" customHeight="1">
      <c r="AA93" s="7">
        <f>IF(AA13=6,"soixante ",IF(AA7=80,"quatre-vingts ",IF(AA13=8,"quatre-vingt-","")))</f>
        <v/>
      </c>
    </row>
    <row r="94" spans="27:27" ht="12.75" customHeight="1">
      <c r="AA94" s="7">
        <f>IF(AA16=6,"soixante ",IF(AA9=80,"quatre-vingts ",IF(AA16=8,"quatre-vingt-","")))</f>
        <v/>
      </c>
    </row>
    <row r="95" spans="27:27" ht="12.75" customHeight="1">
      <c r="AA95" s="7">
        <f>IF(AA19=6,"soixante ",IF(AA10=80,"quatre-vingts ",IF(AA19=8,"quatre-vingt-","")))</f>
        <v/>
      </c>
    </row>
    <row r="96" spans="27:27" ht="12.75" customHeight="1">
      <c r="AA96" s="7">
        <f>IF(AA21=6,"soixante ",IF(AA11=80,"quatre-vingts ",IF(AA21=8,"quatre-vingt-","")))</f>
        <v/>
      </c>
    </row>
    <row r="97" spans="27:27" ht="12.75" customHeight="1">
      <c r="AA97" s="7">
        <f>0</f>
        <v/>
      </c>
    </row>
    <row r="98" spans="27:27" ht="12.75" customHeight="1">
      <c r="AA98" s="7">
        <f>(AA23&amp;AA24&amp;AA25&amp;AA26&amp;AA27&amp;AA28&amp;AA29&amp;AA30&amp;AA31&amp;AA32&amp;AA33&amp;AA34&amp;AA35&amp;AA36&amp;AA37&amp;AA38&amp;AA39&amp;AA40&amp;AA41)</f>
        <v/>
      </c>
    </row>
  </sheetData>
  <sheetProtection password="E95E" sheet="1" objects="1" selectLockedCells="1"/>
  <mergeCells count="6">
    <mergeCell ref="C3:J3"/>
    <mergeCell ref="C5:J5"/>
    <mergeCell ref="C11:J11"/>
    <mergeCell ref="C24:J24"/>
    <mergeCell ref="C26:J26"/>
    <mergeCell ref="C28:J28"/>
  </mergeCells>
  <pageMargins left="0.7" right="0.7" top="0.75" bottom="0.75" header="0.3" footer="0.3"/>
</worksheet>
</file>

<file path=xl/worksheets/sheet4.xml><?xml version="1.0" encoding="utf-8"?>
<worksheet xmlns="http://schemas.openxmlformats.org/spreadsheetml/2006/main" xmlns:r="http://schemas.openxmlformats.org/officeDocument/2006/relationships">
  <sheetPr>
    <outlinePr summaryBelow="0" summaryRight="0"/>
  </sheetPr>
  <dimension ref="A1:C12"/>
  <sheetViews>
    <sheetView workbookViewId="0"/>
  </sheetViews>
  <sheetFormatPr defaultRowHeight="15"/>
  <cols>
    <col min="1" max="1" width="24.7109375" customWidth="1"/>
  </cols>
  <sheetData>
    <row r="1" spans="1:3">
      <c r="A1" s="7" t="s">
        <v>379</v>
      </c>
      <c r="B1" s="7" t="s">
        <v>380</v>
      </c>
    </row>
    <row r="2" spans="1:3">
      <c r="A2" s="7" t="s">
        <v>381</v>
      </c>
      <c r="B2" s="7" t="s">
        <v>382</v>
      </c>
    </row>
    <row r="3" spans="1:3">
      <c r="A3" s="7" t="s">
        <v>383</v>
      </c>
      <c r="B3" s="7">
        <v>1</v>
      </c>
    </row>
    <row r="4" spans="1:3">
      <c r="A4" s="7" t="s">
        <v>384</v>
      </c>
      <c r="B4" s="7">
        <v>0</v>
      </c>
    </row>
    <row r="5" spans="1:3">
      <c r="A5" s="7" t="s">
        <v>385</v>
      </c>
      <c r="B5" s="7">
        <v>0</v>
      </c>
    </row>
    <row r="6" spans="1:3">
      <c r="A6" s="7" t="s">
        <v>386</v>
      </c>
      <c r="B6" s="7">
        <v>1</v>
      </c>
    </row>
    <row r="7" spans="1:3">
      <c r="A7" s="7" t="s">
        <v>387</v>
      </c>
      <c r="B7" s="7">
        <v>0</v>
      </c>
    </row>
    <row r="8" spans="1:3">
      <c r="A8" s="7" t="s">
        <v>388</v>
      </c>
      <c r="B8" s="7">
        <v>0</v>
      </c>
    </row>
    <row r="9" spans="1:3">
      <c r="A9" s="7" t="s">
        <v>389</v>
      </c>
      <c r="B9" s="7">
        <v>0</v>
      </c>
    </row>
    <row r="10" spans="1:3">
      <c r="A10" s="7" t="s">
        <v>390</v>
      </c>
      <c r="C10" s="7" t="s">
        <v>391</v>
      </c>
    </row>
    <row r="11" spans="1:3">
      <c r="A11" s="7" t="s">
        <v>392</v>
      </c>
      <c r="B11" s="7">
        <v>0</v>
      </c>
    </row>
    <row r="12" spans="1:3">
      <c r="A12" s="7" t="s">
        <v>393</v>
      </c>
      <c r="B12" s="7" t="s">
        <v>394</v>
      </c>
    </row>
  </sheetData>
  <sheetProtection password="E95E" sheet="1" objects="1" selectLockedCells="1"/>
  <pageMargins left="0.7" right="0.7" top="0.75" bottom="0.75" header="0.3" footer="0.3"/>
</worksheet>
</file>

<file path=xl/worksheets/sheet5.xml><?xml version="1.0" encoding="utf-8"?>
<worksheet xmlns="http://schemas.openxmlformats.org/spreadsheetml/2006/main" xmlns:r="http://schemas.openxmlformats.org/officeDocument/2006/relationships">
  <sheetPr>
    <tabColor rgb="FFFF9900"/>
    <outlinePr summaryBelow="0" summaryRight="0"/>
    <pageSetUpPr fitToPage="1"/>
  </sheetPr>
  <dimension ref="A2:J28"/>
  <sheetViews>
    <sheetView showGridLines="0" workbookViewId="0">
      <selection activeCell="C4" sqref="C4:J4"/>
    </sheetView>
  </sheetViews>
  <sheetFormatPr defaultRowHeight="12.75" customHeight="1"/>
  <cols>
    <col min="1" max="1" width="6.7109375" customWidth="1"/>
    <col min="2" max="2" width="35" customWidth="1"/>
    <col min="3" max="10" width="11.42578125" customWidth="1"/>
  </cols>
  <sheetData>
    <row r="2" spans="1:10" ht="12.75" customHeight="1">
      <c r="B2" s="104" t="s">
        <v>395</v>
      </c>
      <c r="C2" s="104"/>
      <c r="D2" s="104"/>
      <c r="E2" s="104"/>
      <c r="F2" s="104"/>
      <c r="G2" s="104"/>
      <c r="H2" s="104"/>
      <c r="I2" s="104"/>
      <c r="J2" s="104"/>
    </row>
    <row r="4" spans="1:10" ht="12.75" customHeight="1">
      <c r="A4" s="98" t="s">
        <v>345</v>
      </c>
      <c r="B4" s="95" t="s">
        <v>396</v>
      </c>
      <c r="C4" s="105"/>
      <c r="D4" s="105"/>
      <c r="E4" s="105"/>
      <c r="F4" s="105"/>
      <c r="G4" s="105"/>
      <c r="H4" s="105"/>
      <c r="I4" s="105"/>
      <c r="J4" s="105"/>
    </row>
    <row r="6" spans="1:10" ht="12.75" customHeight="1">
      <c r="A6" s="98" t="s">
        <v>347</v>
      </c>
      <c r="B6" s="95" t="s">
        <v>397</v>
      </c>
      <c r="C6" s="105"/>
      <c r="D6" s="105"/>
      <c r="E6" s="105"/>
      <c r="F6" s="105"/>
      <c r="G6" s="105"/>
      <c r="H6" s="105"/>
      <c r="I6" s="105"/>
      <c r="J6" s="105"/>
    </row>
    <row r="8" spans="1:10" ht="12.75" customHeight="1">
      <c r="A8" s="98" t="s">
        <v>357</v>
      </c>
      <c r="B8" s="95" t="s">
        <v>398</v>
      </c>
      <c r="C8" s="105"/>
      <c r="D8" s="105"/>
      <c r="E8" s="105"/>
      <c r="F8" s="105"/>
      <c r="G8" s="105"/>
      <c r="H8" s="105"/>
      <c r="I8" s="105"/>
      <c r="J8" s="105"/>
    </row>
    <row r="10" spans="1:10" ht="12.75" customHeight="1">
      <c r="A10" s="98" t="s">
        <v>359</v>
      </c>
      <c r="B10" s="95" t="s">
        <v>399</v>
      </c>
      <c r="C10" s="106"/>
      <c r="D10" s="106"/>
      <c r="E10" s="106"/>
      <c r="F10" s="106"/>
      <c r="G10" s="106"/>
      <c r="H10" s="106"/>
      <c r="I10" s="106"/>
      <c r="J10" s="106"/>
    </row>
    <row r="12" spans="1:10" ht="12.75" customHeight="1">
      <c r="A12" s="98" t="s">
        <v>349</v>
      </c>
      <c r="B12" s="95" t="s">
        <v>400</v>
      </c>
      <c r="C12" s="105"/>
      <c r="D12" s="105"/>
      <c r="E12" s="105"/>
      <c r="F12" s="105"/>
      <c r="G12" s="105"/>
      <c r="H12" s="105"/>
      <c r="I12" s="105"/>
      <c r="J12" s="105"/>
    </row>
    <row r="14" spans="1:10" ht="12.75" customHeight="1">
      <c r="A14" s="98" t="s">
        <v>361</v>
      </c>
      <c r="B14" s="95" t="s">
        <v>401</v>
      </c>
      <c r="C14" s="105"/>
      <c r="D14" s="105"/>
      <c r="E14" s="105"/>
      <c r="F14" s="105"/>
      <c r="G14" s="105"/>
      <c r="H14" s="105"/>
      <c r="I14" s="105"/>
      <c r="J14" s="105"/>
    </row>
    <row r="16" spans="1:10" ht="12.75" customHeight="1">
      <c r="A16" s="98" t="s">
        <v>363</v>
      </c>
      <c r="B16" s="95" t="s">
        <v>402</v>
      </c>
      <c r="C16" s="105"/>
      <c r="D16" s="105"/>
      <c r="E16" s="105"/>
      <c r="F16" s="105"/>
      <c r="G16" s="105"/>
      <c r="H16" s="105"/>
      <c r="I16" s="105"/>
      <c r="J16" s="105"/>
    </row>
    <row r="18" spans="1:10" ht="12.75" customHeight="1">
      <c r="A18" s="98" t="s">
        <v>365</v>
      </c>
      <c r="B18" s="95" t="s">
        <v>403</v>
      </c>
      <c r="C18" s="107"/>
      <c r="D18" s="107"/>
      <c r="E18" s="107"/>
      <c r="F18" s="107"/>
      <c r="G18" s="107"/>
      <c r="H18" s="107"/>
      <c r="I18" s="107"/>
      <c r="J18" s="107"/>
    </row>
    <row r="20" spans="1:10" ht="12.75" customHeight="1">
      <c r="A20" s="98" t="s">
        <v>404</v>
      </c>
      <c r="B20" s="95" t="s">
        <v>405</v>
      </c>
      <c r="C20" s="107"/>
      <c r="D20" s="107"/>
      <c r="E20" s="107"/>
      <c r="F20" s="107"/>
      <c r="G20" s="107"/>
      <c r="H20" s="107"/>
      <c r="I20" s="107"/>
      <c r="J20" s="107"/>
    </row>
    <row r="22" spans="1:10" ht="12.75" customHeight="1">
      <c r="A22" s="98" t="s">
        <v>351</v>
      </c>
      <c r="B22" s="95" t="s">
        <v>406</v>
      </c>
      <c r="C22" s="107"/>
      <c r="D22" s="107"/>
      <c r="E22" s="107"/>
      <c r="F22" s="107"/>
      <c r="G22" s="107"/>
      <c r="H22" s="107"/>
      <c r="I22" s="107"/>
      <c r="J22" s="107"/>
    </row>
    <row r="24" spans="1:10" ht="12.75" customHeight="1">
      <c r="A24" s="98" t="s">
        <v>353</v>
      </c>
      <c r="B24" s="95" t="s">
        <v>407</v>
      </c>
      <c r="C24" s="105"/>
      <c r="D24" s="105"/>
      <c r="E24" s="105"/>
      <c r="F24" s="105"/>
      <c r="G24" s="105"/>
      <c r="H24" s="105"/>
      <c r="I24" s="105"/>
      <c r="J24" s="105"/>
    </row>
    <row r="28" spans="1:10" ht="60" customHeight="1">
      <c r="A28" s="98" t="s">
        <v>355</v>
      </c>
      <c r="B28" s="95" t="s">
        <v>408</v>
      </c>
      <c r="C28" s="105"/>
      <c r="D28" s="105"/>
      <c r="E28" s="105"/>
      <c r="F28" s="105"/>
      <c r="G28" s="105"/>
      <c r="H28" s="105"/>
      <c r="I28" s="105"/>
      <c r="J28" s="105"/>
    </row>
  </sheetData>
  <sheetProtection password="E95E" sheet="1" objects="1" selectLockedCells="1"/>
  <mergeCells count="13">
    <mergeCell ref="B2:J2"/>
    <mergeCell ref="C4:J4"/>
    <mergeCell ref="C6:J6"/>
    <mergeCell ref="C8:J8"/>
    <mergeCell ref="C10:J10"/>
    <mergeCell ref="C12:J12"/>
    <mergeCell ref="C14:J14"/>
    <mergeCell ref="C16:J16"/>
    <mergeCell ref="C18:J18"/>
    <mergeCell ref="C20:J20"/>
    <mergeCell ref="C22:J22"/>
    <mergeCell ref="C24:J24"/>
    <mergeCell ref="C28:J28"/>
  </mergeCells>
  <pageMargins left="0.70866141732283" right="0.70866141732283" top="0.74803149606299" bottom="0.74803149606299" header="0.31496062992126" footer="0.31496062992126"/>
  <pageSetup paperSize="9" fitToHeight="0" orientation="landscape"/>
  <headerFooter/>
</worksheet>
</file>

<file path=xl/worksheets/sheet6.xml><?xml version="1.0" encoding="utf-8"?>
<worksheet xmlns="http://schemas.openxmlformats.org/spreadsheetml/2006/main" xmlns:r="http://schemas.openxmlformats.org/officeDocument/2006/relationships">
  <sheetPr>
    <tabColor rgb="FF009BFF"/>
    <outlinePr summaryBelow="0" summaryRight="0"/>
    <pageSetUpPr fitToPage="1"/>
  </sheetPr>
  <dimension ref="A2:F54"/>
  <sheetViews>
    <sheetView showGridLines="0" workbookViewId="0">
      <selection activeCell="B6" sqref="B6"/>
    </sheetView>
  </sheetViews>
  <sheetFormatPr defaultRowHeight="12.75" customHeight="1"/>
  <cols>
    <col min="1" max="1" width="6.7109375" customWidth="1"/>
    <col min="2" max="2" width="68.140625" customWidth="1"/>
    <col min="3" max="6" width="15.5703125" customWidth="1"/>
  </cols>
  <sheetData>
    <row r="2" spans="2:6" ht="16.2" customHeight="1">
      <c r="B2" s="108" t="s">
        <v>409</v>
      </c>
      <c r="C2" s="108"/>
      <c r="D2" s="108"/>
      <c r="E2" s="108"/>
      <c r="F2" s="108"/>
    </row>
    <row r="4" spans="2:6" ht="12.75" customHeight="1">
      <c r="B4" s="109" t="s">
        <v>410</v>
      </c>
      <c r="C4" s="109" t="s">
        <v>411</v>
      </c>
      <c r="D4" s="109" t="s">
        <v>412</v>
      </c>
      <c r="E4" s="109" t="s">
        <v>413</v>
      </c>
      <c r="F4" s="109" t="s">
        <v>414</v>
      </c>
    </row>
    <row r="6" spans="2:6" ht="12.75" customHeight="1">
      <c r="B6" s="110"/>
      <c r="C6" s="111"/>
      <c r="D6" s="112"/>
      <c r="E6" s="113"/>
      <c r="F6" s="114">
        <f>IF(AND(E6= "",D6= ""), "", ROUND(ROUND(E6, 2) * ROUND(D6, 3), 2))</f>
        <v/>
      </c>
    </row>
    <row r="8" spans="2:6" ht="12.75" customHeight="1">
      <c r="B8" s="110"/>
      <c r="C8" s="111"/>
      <c r="D8" s="112"/>
      <c r="E8" s="113"/>
      <c r="F8" s="114">
        <f>IF(AND(E8= "",D8= ""), "", ROUND(ROUND(E8, 2) * ROUND(D8, 3), 2))</f>
        <v/>
      </c>
    </row>
    <row r="10" spans="2:6" ht="12.75" customHeight="1">
      <c r="B10" s="110"/>
      <c r="C10" s="111"/>
      <c r="D10" s="112"/>
      <c r="E10" s="113"/>
      <c r="F10" s="114">
        <f>IF(AND(E10= "",D10= ""), "", ROUND(ROUND(E10, 2) * ROUND(D10, 3), 2))</f>
        <v/>
      </c>
    </row>
    <row r="12" spans="2:6" ht="12.75" customHeight="1">
      <c r="B12" s="110"/>
      <c r="C12" s="111"/>
      <c r="D12" s="112"/>
      <c r="E12" s="113"/>
      <c r="F12" s="114">
        <f>IF(AND(E12= "",D12= ""), "", ROUND(ROUND(E12, 2) * ROUND(D12, 3), 2))</f>
        <v/>
      </c>
    </row>
    <row r="14" spans="2:6" ht="12.75" customHeight="1">
      <c r="B14" s="110"/>
      <c r="C14" s="111"/>
      <c r="D14" s="112"/>
      <c r="E14" s="113"/>
      <c r="F14" s="114">
        <f>IF(AND(E14= "",D14= ""), "", ROUND(ROUND(E14, 2) * ROUND(D14, 3), 2))</f>
        <v/>
      </c>
    </row>
    <row r="16" spans="2:6" ht="12.75" customHeight="1">
      <c r="B16" s="110"/>
      <c r="C16" s="111"/>
      <c r="D16" s="112"/>
      <c r="E16" s="113"/>
      <c r="F16" s="114">
        <f>IF(AND(E16= "",D16= ""), "", ROUND(ROUND(E16, 2) * ROUND(D16, 3), 2))</f>
        <v/>
      </c>
    </row>
    <row r="18" spans="2:6" ht="12.75" customHeight="1">
      <c r="B18" s="110"/>
      <c r="C18" s="111"/>
      <c r="D18" s="112"/>
      <c r="E18" s="113"/>
      <c r="F18" s="114">
        <f>IF(AND(E18= "",D18= ""), "", ROUND(ROUND(E18, 2) * ROUND(D18, 3), 2))</f>
        <v/>
      </c>
    </row>
    <row r="20" spans="2:6" ht="12.75" customHeight="1">
      <c r="B20" s="110"/>
      <c r="C20" s="111"/>
      <c r="D20" s="112"/>
      <c r="E20" s="113"/>
      <c r="F20" s="114">
        <f>IF(AND(E20= "",D20= ""), "", ROUND(ROUND(E20, 2) * ROUND(D20, 3), 2))</f>
        <v/>
      </c>
    </row>
    <row r="22" spans="2:6" ht="12.75" customHeight="1">
      <c r="B22" s="110"/>
      <c r="C22" s="111"/>
      <c r="D22" s="112"/>
      <c r="E22" s="113"/>
      <c r="F22" s="114">
        <f>IF(AND(E22= "",D22= ""), "", ROUND(ROUND(E22, 2) * ROUND(D22, 3), 2))</f>
        <v/>
      </c>
    </row>
    <row r="24" spans="2:6" ht="12.75" customHeight="1">
      <c r="B24" s="110"/>
      <c r="C24" s="111"/>
      <c r="D24" s="112"/>
      <c r="E24" s="113"/>
      <c r="F24" s="114">
        <f>IF(AND(E24= "",D24= ""), "", ROUND(ROUND(E24, 2) * ROUND(D24, 3), 2))</f>
        <v/>
      </c>
    </row>
    <row r="26" spans="2:6" ht="12.75" customHeight="1">
      <c r="B26" s="110"/>
      <c r="C26" s="111"/>
      <c r="D26" s="112"/>
      <c r="E26" s="113"/>
      <c r="F26" s="114">
        <f>IF(AND(E26= "",D26= ""), "", ROUND(ROUND(E26, 2) * ROUND(D26, 3), 2))</f>
        <v/>
      </c>
    </row>
    <row r="28" spans="2:6" ht="12.75" customHeight="1">
      <c r="B28" s="110"/>
      <c r="C28" s="111"/>
      <c r="D28" s="112"/>
      <c r="E28" s="113"/>
      <c r="F28" s="114">
        <f>IF(AND(E28= "",D28= ""), "", ROUND(ROUND(E28, 2) * ROUND(D28, 3), 2))</f>
        <v/>
      </c>
    </row>
    <row r="30" spans="2:6" ht="12.75" customHeight="1">
      <c r="B30" s="110"/>
      <c r="C30" s="111"/>
      <c r="D30" s="112"/>
      <c r="E30" s="113"/>
      <c r="F30" s="114">
        <f>IF(AND(E30= "",D30= ""), "", ROUND(ROUND(E30, 2) * ROUND(D30, 3), 2))</f>
        <v/>
      </c>
    </row>
    <row r="32" spans="2:6" ht="12.75" customHeight="1">
      <c r="B32" s="110"/>
      <c r="C32" s="111"/>
      <c r="D32" s="112"/>
      <c r="E32" s="113"/>
      <c r="F32" s="114">
        <f>IF(AND(E32= "",D32= ""), "", ROUND(ROUND(E32, 2) * ROUND(D32, 3), 2))</f>
        <v/>
      </c>
    </row>
    <row r="34" spans="2:6" ht="12.75" customHeight="1">
      <c r="B34" s="110"/>
      <c r="C34" s="111"/>
      <c r="D34" s="112"/>
      <c r="E34" s="113"/>
      <c r="F34" s="114">
        <f>IF(AND(E34= "",D34= ""), "", ROUND(ROUND(E34, 2) * ROUND(D34, 3), 2))</f>
        <v/>
      </c>
    </row>
    <row r="36" spans="2:6" ht="12.75" customHeight="1">
      <c r="B36" s="110"/>
      <c r="C36" s="111"/>
      <c r="D36" s="112"/>
      <c r="E36" s="113"/>
      <c r="F36" s="114">
        <f>IF(AND(E36= "",D36= ""), "", ROUND(ROUND(E36, 2) * ROUND(D36, 3), 2))</f>
        <v/>
      </c>
    </row>
    <row r="38" spans="2:6" ht="12.75" customHeight="1">
      <c r="B38" s="110"/>
      <c r="C38" s="111"/>
      <c r="D38" s="112"/>
      <c r="E38" s="113"/>
      <c r="F38" s="114">
        <f>IF(AND(E38= "",D38= ""), "", ROUND(ROUND(E38, 2) * ROUND(D38, 3), 2))</f>
        <v/>
      </c>
    </row>
    <row r="40" spans="2:6" ht="12.75" customHeight="1">
      <c r="B40" s="110"/>
      <c r="C40" s="111"/>
      <c r="D40" s="112"/>
      <c r="E40" s="113"/>
      <c r="F40" s="114">
        <f>IF(AND(E40= "",D40= ""), "", ROUND(ROUND(E40, 2) * ROUND(D40, 3), 2))</f>
        <v/>
      </c>
    </row>
    <row r="42" spans="2:6" ht="12.75" customHeight="1">
      <c r="B42" s="110"/>
      <c r="C42" s="111"/>
      <c r="D42" s="112"/>
      <c r="E42" s="113"/>
      <c r="F42" s="114">
        <f>IF(AND(E42= "",D42= ""), "", ROUND(ROUND(E42, 2) * ROUND(D42, 3), 2))</f>
        <v/>
      </c>
    </row>
    <row r="44" spans="2:6" ht="12.75" customHeight="1">
      <c r="B44" s="110"/>
      <c r="C44" s="111"/>
      <c r="D44" s="112"/>
      <c r="E44" s="113"/>
      <c r="F44" s="114">
        <f>IF(AND(E44= "",D44= ""), "", ROUND(ROUND(E44, 2) * ROUND(D44, 3), 2))</f>
        <v/>
      </c>
    </row>
    <row r="46" spans="2:6" ht="12.75" customHeight="1">
      <c r="B46" s="110"/>
      <c r="C46" s="111"/>
      <c r="D46" s="112"/>
      <c r="E46" s="113"/>
      <c r="F46" s="114">
        <f>IF(AND(E46= "",D46= ""), "", ROUND(ROUND(E46, 2) * ROUND(D46, 3), 2))</f>
        <v/>
      </c>
    </row>
    <row r="48" spans="2:6" ht="12.75" customHeight="1">
      <c r="B48" s="110"/>
      <c r="C48" s="111"/>
      <c r="D48" s="112"/>
      <c r="E48" s="113"/>
      <c r="F48" s="114">
        <f>IF(AND(E48= "",D48= ""), "", ROUND(ROUND(E48, 2) * ROUND(D48, 3), 2))</f>
        <v/>
      </c>
    </row>
    <row r="50" spans="2:6" ht="12.75" customHeight="1">
      <c r="B50" s="110"/>
      <c r="C50" s="111"/>
      <c r="D50" s="112"/>
      <c r="E50" s="113"/>
      <c r="F50" s="114">
        <f>IF(AND(E50= "",D50= ""), "", ROUND(ROUND(E50, 2) * ROUND(D50, 3), 2))</f>
        <v/>
      </c>
    </row>
    <row r="52" spans="2:6" ht="12.75" customHeight="1">
      <c r="B52" s="110"/>
      <c r="C52" s="111"/>
      <c r="D52" s="112"/>
      <c r="E52" s="113"/>
      <c r="F52" s="114">
        <f>IF(AND(E52= "",D52= ""), "", ROUND(ROUND(E52, 2) * ROUND(D52, 3), 2))</f>
        <v/>
      </c>
    </row>
    <row r="54" spans="2:6" ht="12.75" customHeight="1">
      <c r="B54" s="110"/>
      <c r="C54" s="111"/>
      <c r="D54" s="112"/>
      <c r="E54" s="113"/>
      <c r="F54" s="114">
        <f>IF(AND(E54= "",D54= ""), "", ROUND(ROUND(E54, 2) * ROUND(D54, 3), 2))</f>
        <v/>
      </c>
    </row>
  </sheetData>
  <sheetProtection password="E95E" sheet="1" objects="1" selectLockedCells="1"/>
  <mergeCells count="1">
    <mergeCell ref="B2:F2"/>
  </mergeCells>
  <pageMargins left="0.70866141732283" right="0.70866141732283" top="0.74803149606299" bottom="0.74803149606299" header="0.31496062992126" footer="0.31496062992126"/>
  <pageSetup paperSize="9"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28</vt:i4>
      </vt:variant>
    </vt:vector>
  </HeadingPairs>
  <TitlesOfParts>
    <vt:vector size="34" baseType="lpstr">
      <vt:lpstr>Page de garde</vt:lpstr>
      <vt:lpstr>AO</vt:lpstr>
      <vt:lpstr>Paramètres</vt:lpstr>
      <vt:lpstr>Version</vt:lpstr>
      <vt:lpstr>Coordonnées Entreprise</vt:lpstr>
      <vt:lpstr>Prestations supplémentaires</vt:lpstr>
      <vt:lpstr>CODELOT</vt:lpstr>
      <vt:lpstr>CPVILLEDOSSIER</vt:lpstr>
      <vt:lpstr>DATEVALEUR</vt:lpstr>
      <vt:lpstr>INDICELOT</vt:lpstr>
      <vt:lpstr>NUMDOSSIER</vt:lpstr>
      <vt:lpstr>OBSERVATIONCONSULTE</vt:lpstr>
      <vt:lpstr>PARCELLEDOSSIER</vt:lpstr>
      <vt:lpstr>PHASELOT</vt:lpstr>
      <vt:lpstr>AO!Print_Titles</vt:lpstr>
      <vt:lpstr>RUEDOSSIER</vt:lpstr>
      <vt:lpstr>TAUXTVA1</vt:lpstr>
      <vt:lpstr>TAUXTVA2</vt:lpstr>
      <vt:lpstr>TAUXTVA3</vt:lpstr>
      <vt:lpstr>TAUXTVA4</vt:lpstr>
      <vt:lpstr>TIERSADRSSPOS</vt:lpstr>
      <vt:lpstr>TIERSBTPOS</vt:lpstr>
      <vt:lpstr>TIERSCONTACT</vt:lpstr>
      <vt:lpstr>TIERSCP</vt:lpstr>
      <vt:lpstr>TIERSEMAIL</vt:lpstr>
      <vt:lpstr>TIERSFAX</vt:lpstr>
      <vt:lpstr>TIERSLOCALITE</vt:lpstr>
      <vt:lpstr>TIERSNOM</vt:lpstr>
      <vt:lpstr>TIERSTEL</vt:lpstr>
      <vt:lpstr>TIERSTELP</vt:lpstr>
      <vt:lpstr>TIERSVILLE</vt:lpstr>
      <vt:lpstr>TITREDOC</vt:lpstr>
      <vt:lpstr>TITREDOSSIER</vt:lpstr>
      <vt:lpstr>TITRELOT</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2026-03-18T09:00:20Z</dcterms:created>
  <dcterms:modified xsi:type="dcterms:W3CDTF">2026-03-18T09:00:20Z</dcterms:modified>
</cp:coreProperties>
</file>